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C9807F72-7092-4A58-90D1-52F63FBB516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'DC30'!$A$1:$AA$46</definedName>
    <definedName name="_xlnm.Print_Area" localSheetId="14">'DC31'!$A$1:$AA$46</definedName>
    <definedName name="_xlnm.Print_Area" localSheetId="19">'DC32'!$A$1:$AA$46</definedName>
    <definedName name="_xlnm.Print_Area" localSheetId="0">'MP301'!$A$1:$AA$46</definedName>
    <definedName name="_xlnm.Print_Area" localSheetId="1">'MP302'!$A$1:$AA$46</definedName>
    <definedName name="_xlnm.Print_Area" localSheetId="2">'MP303'!$A$1:$AA$46</definedName>
    <definedName name="_xlnm.Print_Area" localSheetId="3">'MP304'!$A$1:$AA$46</definedName>
    <definedName name="_xlnm.Print_Area" localSheetId="4">'MP305'!$A$1:$AA$46</definedName>
    <definedName name="_xlnm.Print_Area" localSheetId="5">'MP306'!$A$1:$AA$46</definedName>
    <definedName name="_xlnm.Print_Area" localSheetId="6">'MP307'!$A$1:$AA$46</definedName>
    <definedName name="_xlnm.Print_Area" localSheetId="8">'MP311'!$A$1:$AA$46</definedName>
    <definedName name="_xlnm.Print_Area" localSheetId="9">'MP312'!$A$1:$AA$46</definedName>
    <definedName name="_xlnm.Print_Area" localSheetId="10">'MP313'!$A$1:$AA$46</definedName>
    <definedName name="_xlnm.Print_Area" localSheetId="11">'MP314'!$A$1:$AA$46</definedName>
    <definedName name="_xlnm.Print_Area" localSheetId="12">'MP315'!$A$1:$AA$46</definedName>
    <definedName name="_xlnm.Print_Area" localSheetId="13">'MP316'!$A$1:$AA$46</definedName>
    <definedName name="_xlnm.Print_Area" localSheetId="15">'MP321'!$A$1:$AA$46</definedName>
    <definedName name="_xlnm.Print_Area" localSheetId="16">'MP324'!$A$1:$AA$46</definedName>
    <definedName name="_xlnm.Print_Area" localSheetId="17">'MP325'!$A$1:$AA$46</definedName>
    <definedName name="_xlnm.Print_Area" localSheetId="18">'MP326'!$A$1:$AA$46</definedName>
    <definedName name="_xlnm.Print_Area" localSheetId="20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Y42" i="2"/>
  <c r="Z42" i="3"/>
  <c r="Z42" i="6"/>
  <c r="Z42" i="7"/>
  <c r="Z42" i="8"/>
  <c r="Z42" i="10"/>
  <c r="Z42" i="11"/>
  <c r="Z42" i="12"/>
  <c r="Y42" i="12"/>
  <c r="Z42" i="13"/>
  <c r="Y42" i="13"/>
  <c r="Z42" i="14"/>
  <c r="Y42" i="14"/>
  <c r="Z42" i="15"/>
  <c r="Z42" i="17"/>
  <c r="Z42" i="18"/>
  <c r="Z42" i="19"/>
  <c r="Z42" i="20"/>
  <c r="Y42" i="20"/>
  <c r="Z42" i="21"/>
  <c r="Y42" i="21"/>
  <c r="Y42" i="1"/>
  <c r="Z42" i="1" s="1"/>
  <c r="W42" i="2"/>
  <c r="J42" i="2"/>
  <c r="W42" i="3"/>
  <c r="Y42" i="3" s="1"/>
  <c r="J42" i="3"/>
  <c r="W42" i="4"/>
  <c r="Y42" i="4" s="1"/>
  <c r="Z42" i="4" s="1"/>
  <c r="J42" i="4"/>
  <c r="W42" i="5"/>
  <c r="Y42" i="5" s="1"/>
  <c r="Z42" i="5" s="1"/>
  <c r="J42" i="5"/>
  <c r="W42" i="6"/>
  <c r="Y42" i="6" s="1"/>
  <c r="J42" i="6"/>
  <c r="W42" i="7"/>
  <c r="Y42" i="7" s="1"/>
  <c r="J42" i="7"/>
  <c r="W42" i="8"/>
  <c r="Y42" i="8" s="1"/>
  <c r="J42" i="8"/>
  <c r="W42" i="9"/>
  <c r="Y42" i="9" s="1"/>
  <c r="Z42" i="9" s="1"/>
  <c r="J42" i="9"/>
  <c r="W42" i="10"/>
  <c r="Y42" i="10" s="1"/>
  <c r="J42" i="10"/>
  <c r="W42" i="11"/>
  <c r="Y42" i="11" s="1"/>
  <c r="J42" i="11"/>
  <c r="W42" i="12"/>
  <c r="J42" i="12"/>
  <c r="W42" i="13"/>
  <c r="J42" i="13"/>
  <c r="W42" i="14"/>
  <c r="J42" i="14"/>
  <c r="W42" i="15"/>
  <c r="Y42" i="15" s="1"/>
  <c r="J42" i="15"/>
  <c r="W42" i="16"/>
  <c r="Y42" i="16" s="1"/>
  <c r="Z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J42" i="20"/>
  <c r="W42" i="21"/>
  <c r="J42" i="21"/>
  <c r="W42" i="1"/>
  <c r="J42" i="1"/>
  <c r="U41" i="2"/>
  <c r="T41" i="2"/>
  <c r="S41" i="2"/>
  <c r="W41" i="3"/>
  <c r="V41" i="3"/>
  <c r="U41" i="3"/>
  <c r="Y41" i="4"/>
  <c r="Y43" i="4" s="1"/>
  <c r="X41" i="4"/>
  <c r="W41" i="4"/>
  <c r="C41" i="4"/>
  <c r="C43" i="4" s="1"/>
  <c r="AA41" i="5"/>
  <c r="AA43" i="5" s="1"/>
  <c r="Y41" i="5"/>
  <c r="Y43" i="5" s="1"/>
  <c r="E41" i="5"/>
  <c r="E43" i="5" s="1"/>
  <c r="D41" i="5"/>
  <c r="D43" i="5" s="1"/>
  <c r="C41" i="5"/>
  <c r="C43" i="5" s="1"/>
  <c r="G41" i="6"/>
  <c r="G43" i="6" s="1"/>
  <c r="H42" i="6" s="1"/>
  <c r="F41" i="6"/>
  <c r="F43" i="6" s="1"/>
  <c r="J41" i="7"/>
  <c r="I41" i="7"/>
  <c r="H41" i="7"/>
  <c r="M41" i="8"/>
  <c r="L41" i="8"/>
  <c r="K41" i="8"/>
  <c r="P41" i="9"/>
  <c r="N41" i="9"/>
  <c r="M41" i="9"/>
  <c r="P41" i="10"/>
  <c r="R41" i="11"/>
  <c r="T41" i="12"/>
  <c r="V41" i="13"/>
  <c r="F41" i="14"/>
  <c r="F43" i="14" s="1"/>
  <c r="K41" i="16"/>
  <c r="H41" i="16"/>
  <c r="M41" i="17"/>
  <c r="J41" i="17"/>
  <c r="L41" i="18"/>
  <c r="N41" i="19"/>
  <c r="P41" i="20"/>
  <c r="R41" i="21"/>
  <c r="X41" i="1"/>
  <c r="X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H41" i="6" s="1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O41" i="9" s="1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R41" i="10" s="1"/>
  <c r="Q39" i="10"/>
  <c r="Q41" i="10" s="1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T41" i="11" s="1"/>
  <c r="S39" i="11"/>
  <c r="S41" i="11" s="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V41" i="12" s="1"/>
  <c r="U39" i="12"/>
  <c r="U41" i="12" s="1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W41" i="13" s="1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AA41" i="14" s="1"/>
  <c r="AA43" i="14" s="1"/>
  <c r="Y39" i="14"/>
  <c r="Y41" i="14" s="1"/>
  <c r="Y43" i="14" s="1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E41" i="14" s="1"/>
  <c r="E43" i="14" s="1"/>
  <c r="D39" i="14"/>
  <c r="D41" i="14" s="1"/>
  <c r="D43" i="14" s="1"/>
  <c r="C39" i="14"/>
  <c r="C41" i="14" s="1"/>
  <c r="C43" i="14" s="1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F41" i="15" s="1"/>
  <c r="F43" i="15" s="1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K41" i="17" s="1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M41" i="18" s="1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O41" i="19" s="1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Q41" i="20" s="1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S41" i="21" s="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1"/>
  <c r="Y39" i="1"/>
  <c r="X39" i="1"/>
  <c r="Z39" i="1" s="1"/>
  <c r="W39" i="1"/>
  <c r="V39" i="1"/>
  <c r="V41" i="1" s="1"/>
  <c r="U39" i="1"/>
  <c r="U41" i="1" s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Y41" i="2" s="1"/>
  <c r="Y43" i="2" s="1"/>
  <c r="X30" i="2"/>
  <c r="Z30" i="2" s="1"/>
  <c r="W30" i="2"/>
  <c r="V30" i="2"/>
  <c r="U30" i="2"/>
  <c r="T30" i="2"/>
  <c r="S30" i="2"/>
  <c r="R30" i="2"/>
  <c r="R41" i="2" s="1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C41" i="2" s="1"/>
  <c r="C43" i="2" s="1"/>
  <c r="AA30" i="3"/>
  <c r="AA41" i="3" s="1"/>
  <c r="AA43" i="3" s="1"/>
  <c r="Y30" i="3"/>
  <c r="X30" i="3"/>
  <c r="W30" i="3"/>
  <c r="V30" i="3"/>
  <c r="U30" i="3"/>
  <c r="T30" i="3"/>
  <c r="T41" i="3" s="1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E41" i="3" s="1"/>
  <c r="E43" i="3" s="1"/>
  <c r="D30" i="3"/>
  <c r="D41" i="3" s="1"/>
  <c r="D43" i="3" s="1"/>
  <c r="C30" i="3"/>
  <c r="AA30" i="4"/>
  <c r="Y30" i="4"/>
  <c r="X30" i="4"/>
  <c r="Z30" i="4" s="1"/>
  <c r="W30" i="4"/>
  <c r="V30" i="4"/>
  <c r="V41" i="4" s="1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G41" i="4" s="1"/>
  <c r="G43" i="4" s="1"/>
  <c r="H42" i="4" s="1"/>
  <c r="H43" i="4" s="1"/>
  <c r="I42" i="4" s="1"/>
  <c r="I43" i="4" s="1"/>
  <c r="F30" i="4"/>
  <c r="F41" i="4" s="1"/>
  <c r="F43" i="4" s="1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I41" i="5" s="1"/>
  <c r="H30" i="5"/>
  <c r="H41" i="5" s="1"/>
  <c r="G30" i="5"/>
  <c r="F30" i="5"/>
  <c r="E30" i="5"/>
  <c r="D30" i="5"/>
  <c r="C30" i="5"/>
  <c r="AA30" i="6"/>
  <c r="AA41" i="6" s="1"/>
  <c r="AA43" i="6" s="1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L41" i="6" s="1"/>
  <c r="K30" i="6"/>
  <c r="K41" i="6" s="1"/>
  <c r="J30" i="6"/>
  <c r="J41" i="6" s="1"/>
  <c r="I30" i="6"/>
  <c r="H30" i="6"/>
  <c r="G30" i="6"/>
  <c r="F30" i="6"/>
  <c r="E30" i="6"/>
  <c r="E41" i="6" s="1"/>
  <c r="E43" i="6" s="1"/>
  <c r="D30" i="6"/>
  <c r="C30" i="6"/>
  <c r="AA30" i="7"/>
  <c r="Y30" i="7"/>
  <c r="X30" i="7"/>
  <c r="W30" i="7"/>
  <c r="V30" i="7"/>
  <c r="U30" i="7"/>
  <c r="T30" i="7"/>
  <c r="S30" i="7"/>
  <c r="R30" i="7"/>
  <c r="Q30" i="7"/>
  <c r="P30" i="7"/>
  <c r="O30" i="7"/>
  <c r="N30" i="7"/>
  <c r="N41" i="7" s="1"/>
  <c r="M30" i="7"/>
  <c r="M41" i="7" s="1"/>
  <c r="L30" i="7"/>
  <c r="K30" i="7"/>
  <c r="J30" i="7"/>
  <c r="I30" i="7"/>
  <c r="H30" i="7"/>
  <c r="G30" i="7"/>
  <c r="G41" i="7" s="1"/>
  <c r="G43" i="7" s="1"/>
  <c r="H42" i="7" s="1"/>
  <c r="H43" i="7" s="1"/>
  <c r="I42" i="7" s="1"/>
  <c r="I43" i="7" s="1"/>
  <c r="F30" i="7"/>
  <c r="E30" i="7"/>
  <c r="D30" i="7"/>
  <c r="C30" i="7"/>
  <c r="AA30" i="8"/>
  <c r="Z30" i="8"/>
  <c r="Y30" i="8"/>
  <c r="X30" i="8"/>
  <c r="W30" i="8"/>
  <c r="V30" i="8"/>
  <c r="U30" i="8"/>
  <c r="T30" i="8"/>
  <c r="S30" i="8"/>
  <c r="R30" i="8"/>
  <c r="Q30" i="8"/>
  <c r="Q41" i="8" s="1"/>
  <c r="P30" i="8"/>
  <c r="P41" i="8" s="1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T41" i="9" s="1"/>
  <c r="S30" i="9"/>
  <c r="S41" i="9" s="1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V41" i="10" s="1"/>
  <c r="U30" i="10"/>
  <c r="U41" i="10" s="1"/>
  <c r="T30" i="10"/>
  <c r="S30" i="10"/>
  <c r="S41" i="10" s="1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W41" i="11" s="1"/>
  <c r="V30" i="11"/>
  <c r="U30" i="11"/>
  <c r="U41" i="11" s="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AA41" i="12" s="1"/>
  <c r="AA43" i="12" s="1"/>
  <c r="Y30" i="12"/>
  <c r="Y41" i="12" s="1"/>
  <c r="Y43" i="12" s="1"/>
  <c r="X30" i="12"/>
  <c r="W30" i="12"/>
  <c r="W41" i="12" s="1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D41" i="12" s="1"/>
  <c r="D43" i="12" s="1"/>
  <c r="C30" i="12"/>
  <c r="C41" i="12" s="1"/>
  <c r="C43" i="12" s="1"/>
  <c r="AA30" i="13"/>
  <c r="Y30" i="13"/>
  <c r="Y41" i="13" s="1"/>
  <c r="Y43" i="13" s="1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F41" i="13" s="1"/>
  <c r="F43" i="13" s="1"/>
  <c r="E30" i="13"/>
  <c r="E41" i="13" s="1"/>
  <c r="E43" i="13" s="1"/>
  <c r="D30" i="13"/>
  <c r="C30" i="13"/>
  <c r="C41" i="13" s="1"/>
  <c r="C43" i="13" s="1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I41" i="14" s="1"/>
  <c r="H30" i="14"/>
  <c r="H41" i="14" s="1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L41" i="15" s="1"/>
  <c r="K30" i="15"/>
  <c r="K41" i="15" s="1"/>
  <c r="J30" i="15"/>
  <c r="J41" i="15" s="1"/>
  <c r="I30" i="15"/>
  <c r="I41" i="15" s="1"/>
  <c r="H30" i="15"/>
  <c r="G30" i="15"/>
  <c r="F30" i="15"/>
  <c r="E30" i="15"/>
  <c r="E41" i="15" s="1"/>
  <c r="E43" i="15" s="1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M41" i="16" s="1"/>
  <c r="L30" i="16"/>
  <c r="L41" i="16" s="1"/>
  <c r="K30" i="16"/>
  <c r="J30" i="16"/>
  <c r="I30" i="16"/>
  <c r="H30" i="16"/>
  <c r="G30" i="16"/>
  <c r="G41" i="16" s="1"/>
  <c r="G43" i="16" s="1"/>
  <c r="H42" i="16" s="1"/>
  <c r="H43" i="16" s="1"/>
  <c r="I42" i="16" s="1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P41" i="17" s="1"/>
  <c r="O30" i="17"/>
  <c r="O41" i="17" s="1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R41" i="18" s="1"/>
  <c r="Q30" i="18"/>
  <c r="Q41" i="18" s="1"/>
  <c r="P30" i="18"/>
  <c r="P41" i="18" s="1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T41" i="19" s="1"/>
  <c r="S30" i="19"/>
  <c r="S41" i="19" s="1"/>
  <c r="R30" i="19"/>
  <c r="R41" i="19" s="1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V41" i="20" s="1"/>
  <c r="U30" i="20"/>
  <c r="U41" i="20" s="1"/>
  <c r="T30" i="20"/>
  <c r="T41" i="20" s="1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W41" i="21" s="1"/>
  <c r="V30" i="21"/>
  <c r="V41" i="21" s="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1"/>
  <c r="AA41" i="1" s="1"/>
  <c r="AA43" i="1" s="1"/>
  <c r="Y30" i="1"/>
  <c r="Z30" i="1" s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E41" i="1" s="1"/>
  <c r="E43" i="1" s="1"/>
  <c r="D30" i="1"/>
  <c r="D41" i="1" s="1"/>
  <c r="D43" i="1" s="1"/>
  <c r="C30" i="1"/>
  <c r="AA17" i="2"/>
  <c r="AA41" i="2" s="1"/>
  <c r="AA43" i="2" s="1"/>
  <c r="Y17" i="2"/>
  <c r="X17" i="2"/>
  <c r="W17" i="2"/>
  <c r="W41" i="2" s="1"/>
  <c r="V17" i="2"/>
  <c r="V41" i="2" s="1"/>
  <c r="U17" i="2"/>
  <c r="T17" i="2"/>
  <c r="S17" i="2"/>
  <c r="R17" i="2"/>
  <c r="Q17" i="2"/>
  <c r="Q41" i="2" s="1"/>
  <c r="P17" i="2"/>
  <c r="P41" i="2" s="1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H43" i="2" s="1"/>
  <c r="I42" i="2" s="1"/>
  <c r="I43" i="2" s="1"/>
  <c r="F17" i="2"/>
  <c r="F41" i="2" s="1"/>
  <c r="F43" i="2" s="1"/>
  <c r="E17" i="2"/>
  <c r="E41" i="2" s="1"/>
  <c r="E43" i="2" s="1"/>
  <c r="D17" i="2"/>
  <c r="D41" i="2" s="1"/>
  <c r="D43" i="2" s="1"/>
  <c r="C17" i="2"/>
  <c r="AA17" i="3"/>
  <c r="Y17" i="3"/>
  <c r="Y41" i="3" s="1"/>
  <c r="Y43" i="3" s="1"/>
  <c r="X17" i="3"/>
  <c r="Z17" i="3" s="1"/>
  <c r="W17" i="3"/>
  <c r="V17" i="3"/>
  <c r="U17" i="3"/>
  <c r="T17" i="3"/>
  <c r="S17" i="3"/>
  <c r="S41" i="3" s="1"/>
  <c r="R17" i="3"/>
  <c r="R41" i="3" s="1"/>
  <c r="Q17" i="3"/>
  <c r="Q41" i="3" s="1"/>
  <c r="P17" i="3"/>
  <c r="P41" i="3" s="1"/>
  <c r="O17" i="3"/>
  <c r="O41" i="3" s="1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H41" i="3" s="1"/>
  <c r="G17" i="3"/>
  <c r="G41" i="3" s="1"/>
  <c r="G43" i="3" s="1"/>
  <c r="H42" i="3" s="1"/>
  <c r="H43" i="3" s="1"/>
  <c r="I42" i="3" s="1"/>
  <c r="I43" i="3" s="1"/>
  <c r="F17" i="3"/>
  <c r="F41" i="3" s="1"/>
  <c r="F43" i="3" s="1"/>
  <c r="E17" i="3"/>
  <c r="D17" i="3"/>
  <c r="C17" i="3"/>
  <c r="C41" i="3" s="1"/>
  <c r="C43" i="3" s="1"/>
  <c r="AA17" i="4"/>
  <c r="AA41" i="4" s="1"/>
  <c r="AA43" i="4" s="1"/>
  <c r="Y17" i="4"/>
  <c r="X17" i="4"/>
  <c r="W17" i="4"/>
  <c r="V17" i="4"/>
  <c r="U17" i="4"/>
  <c r="U41" i="4" s="1"/>
  <c r="T17" i="4"/>
  <c r="T41" i="4" s="1"/>
  <c r="S17" i="4"/>
  <c r="S41" i="4" s="1"/>
  <c r="R17" i="4"/>
  <c r="R41" i="4" s="1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H41" i="4" s="1"/>
  <c r="G17" i="4"/>
  <c r="F17" i="4"/>
  <c r="E17" i="4"/>
  <c r="E41" i="4" s="1"/>
  <c r="E43" i="4" s="1"/>
  <c r="D17" i="4"/>
  <c r="D41" i="4" s="1"/>
  <c r="D43" i="4" s="1"/>
  <c r="C17" i="4"/>
  <c r="AA17" i="5"/>
  <c r="Y17" i="5"/>
  <c r="X17" i="5"/>
  <c r="Z17" i="5" s="1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H17" i="5"/>
  <c r="G17" i="5"/>
  <c r="G41" i="5" s="1"/>
  <c r="G43" i="5" s="1"/>
  <c r="H42" i="5" s="1"/>
  <c r="H43" i="5" s="1"/>
  <c r="I42" i="5" s="1"/>
  <c r="I43" i="5" s="1"/>
  <c r="F17" i="5"/>
  <c r="F41" i="5" s="1"/>
  <c r="F43" i="5" s="1"/>
  <c r="E17" i="5"/>
  <c r="D17" i="5"/>
  <c r="C17" i="5"/>
  <c r="AA17" i="6"/>
  <c r="Y17" i="6"/>
  <c r="Y41" i="6" s="1"/>
  <c r="X17" i="6"/>
  <c r="X41" i="6" s="1"/>
  <c r="X43" i="6" s="1"/>
  <c r="W17" i="6"/>
  <c r="W41" i="6" s="1"/>
  <c r="V17" i="6"/>
  <c r="V41" i="6" s="1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K17" i="6"/>
  <c r="J17" i="6"/>
  <c r="I17" i="6"/>
  <c r="I41" i="6" s="1"/>
  <c r="H17" i="6"/>
  <c r="G17" i="6"/>
  <c r="F17" i="6"/>
  <c r="E17" i="6"/>
  <c r="D17" i="6"/>
  <c r="D41" i="6" s="1"/>
  <c r="D43" i="6" s="1"/>
  <c r="C17" i="6"/>
  <c r="C41" i="6" s="1"/>
  <c r="C43" i="6" s="1"/>
  <c r="AA17" i="7"/>
  <c r="AA41" i="7" s="1"/>
  <c r="AA43" i="7" s="1"/>
  <c r="Y17" i="7"/>
  <c r="X17" i="7"/>
  <c r="X41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O41" i="7" s="1"/>
  <c r="N17" i="7"/>
  <c r="M17" i="7"/>
  <c r="L17" i="7"/>
  <c r="L41" i="7" s="1"/>
  <c r="K17" i="7"/>
  <c r="K41" i="7" s="1"/>
  <c r="J17" i="7"/>
  <c r="I17" i="7"/>
  <c r="H17" i="7"/>
  <c r="G17" i="7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Y41" i="8" s="1"/>
  <c r="X17" i="8"/>
  <c r="Z17" i="8" s="1"/>
  <c r="W17" i="8"/>
  <c r="W41" i="8" s="1"/>
  <c r="V17" i="8"/>
  <c r="V41" i="8" s="1"/>
  <c r="U17" i="8"/>
  <c r="U41" i="8" s="1"/>
  <c r="T17" i="8"/>
  <c r="T41" i="8" s="1"/>
  <c r="S17" i="8"/>
  <c r="S41" i="8" s="1"/>
  <c r="R17" i="8"/>
  <c r="R41" i="8" s="1"/>
  <c r="Q17" i="8"/>
  <c r="P17" i="8"/>
  <c r="O17" i="8"/>
  <c r="O41" i="8" s="1"/>
  <c r="N17" i="8"/>
  <c r="N41" i="8" s="1"/>
  <c r="M17" i="8"/>
  <c r="L17" i="8"/>
  <c r="K17" i="8"/>
  <c r="J17" i="8"/>
  <c r="J41" i="8" s="1"/>
  <c r="I17" i="8"/>
  <c r="I41" i="8" s="1"/>
  <c r="H17" i="8"/>
  <c r="H41" i="8" s="1"/>
  <c r="G17" i="8"/>
  <c r="G41" i="8" s="1"/>
  <c r="G43" i="8" s="1"/>
  <c r="H42" i="8" s="1"/>
  <c r="H43" i="8" s="1"/>
  <c r="I42" i="8" s="1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X17" i="9"/>
  <c r="X41" i="9" s="1"/>
  <c r="W17" i="9"/>
  <c r="W41" i="9" s="1"/>
  <c r="V17" i="9"/>
  <c r="V41" i="9" s="1"/>
  <c r="U17" i="9"/>
  <c r="U41" i="9" s="1"/>
  <c r="T17" i="9"/>
  <c r="S17" i="9"/>
  <c r="R17" i="9"/>
  <c r="R41" i="9" s="1"/>
  <c r="Q17" i="9"/>
  <c r="Q41" i="9" s="1"/>
  <c r="P17" i="9"/>
  <c r="O17" i="9"/>
  <c r="N17" i="9"/>
  <c r="M17" i="9"/>
  <c r="L17" i="9"/>
  <c r="L41" i="9" s="1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X17" i="10"/>
  <c r="Z17" i="10" s="1"/>
  <c r="W17" i="10"/>
  <c r="W41" i="10" s="1"/>
  <c r="V17" i="10"/>
  <c r="U17" i="10"/>
  <c r="T17" i="10"/>
  <c r="T41" i="10" s="1"/>
  <c r="S17" i="10"/>
  <c r="R17" i="10"/>
  <c r="Q17" i="10"/>
  <c r="P17" i="10"/>
  <c r="O17" i="10"/>
  <c r="O41" i="10" s="1"/>
  <c r="N17" i="10"/>
  <c r="N41" i="10" s="1"/>
  <c r="M17" i="10"/>
  <c r="M41" i="10" s="1"/>
  <c r="L17" i="10"/>
  <c r="L41" i="10" s="1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X17" i="11"/>
  <c r="W17" i="11"/>
  <c r="V17" i="11"/>
  <c r="V41" i="11" s="1"/>
  <c r="U17" i="11"/>
  <c r="T17" i="11"/>
  <c r="S17" i="11"/>
  <c r="R17" i="11"/>
  <c r="Q17" i="11"/>
  <c r="Q41" i="11" s="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I43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Y17" i="12"/>
  <c r="X17" i="12"/>
  <c r="Z17" i="12" s="1"/>
  <c r="W17" i="12"/>
  <c r="V17" i="12"/>
  <c r="U17" i="12"/>
  <c r="T17" i="12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E41" i="12" s="1"/>
  <c r="E43" i="12" s="1"/>
  <c r="D17" i="12"/>
  <c r="C17" i="12"/>
  <c r="AA17" i="13"/>
  <c r="AA41" i="13" s="1"/>
  <c r="AA43" i="13" s="1"/>
  <c r="Y17" i="13"/>
  <c r="X17" i="13"/>
  <c r="W17" i="13"/>
  <c r="V17" i="13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F17" i="13"/>
  <c r="E17" i="13"/>
  <c r="D17" i="13"/>
  <c r="D41" i="13" s="1"/>
  <c r="D43" i="13" s="1"/>
  <c r="C17" i="13"/>
  <c r="AA17" i="14"/>
  <c r="Y17" i="14"/>
  <c r="X17" i="14"/>
  <c r="X41" i="14" s="1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J41" i="14" s="1"/>
  <c r="I17" i="14"/>
  <c r="H17" i="14"/>
  <c r="G17" i="14"/>
  <c r="G41" i="14" s="1"/>
  <c r="G43" i="14" s="1"/>
  <c r="H42" i="14" s="1"/>
  <c r="H43" i="14" s="1"/>
  <c r="I42" i="14" s="1"/>
  <c r="I43" i="14" s="1"/>
  <c r="F17" i="14"/>
  <c r="E17" i="14"/>
  <c r="D17" i="14"/>
  <c r="C17" i="14"/>
  <c r="AA17" i="15"/>
  <c r="AA41" i="15" s="1"/>
  <c r="AA43" i="15" s="1"/>
  <c r="Y17" i="15"/>
  <c r="Y41" i="15" s="1"/>
  <c r="X17" i="15"/>
  <c r="Z17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M41" i="15" s="1"/>
  <c r="L17" i="15"/>
  <c r="K17" i="15"/>
  <c r="J17" i="15"/>
  <c r="I17" i="15"/>
  <c r="H17" i="15"/>
  <c r="H41" i="15" s="1"/>
  <c r="G17" i="15"/>
  <c r="G41" i="15" s="1"/>
  <c r="G43" i="15" s="1"/>
  <c r="H42" i="15" s="1"/>
  <c r="H43" i="15" s="1"/>
  <c r="I42" i="15" s="1"/>
  <c r="I43" i="15" s="1"/>
  <c r="F17" i="15"/>
  <c r="E17" i="15"/>
  <c r="D17" i="15"/>
  <c r="D41" i="15" s="1"/>
  <c r="D43" i="15" s="1"/>
  <c r="C17" i="15"/>
  <c r="C41" i="15" s="1"/>
  <c r="C43" i="15" s="1"/>
  <c r="AA17" i="16"/>
  <c r="AA41" i="16" s="1"/>
  <c r="AA43" i="16" s="1"/>
  <c r="Y17" i="16"/>
  <c r="Z17" i="16" s="1"/>
  <c r="X17" i="16"/>
  <c r="X41" i="16" s="1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L17" i="16"/>
  <c r="K17" i="16"/>
  <c r="J17" i="16"/>
  <c r="J41" i="16" s="1"/>
  <c r="I17" i="16"/>
  <c r="I41" i="16" s="1"/>
  <c r="H17" i="16"/>
  <c r="G17" i="16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X17" i="17"/>
  <c r="Z17" i="17" s="1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O17" i="17"/>
  <c r="N17" i="17"/>
  <c r="N41" i="17" s="1"/>
  <c r="M17" i="17"/>
  <c r="L17" i="17"/>
  <c r="L41" i="17" s="1"/>
  <c r="K17" i="17"/>
  <c r="J17" i="17"/>
  <c r="I17" i="17"/>
  <c r="I41" i="17" s="1"/>
  <c r="H17" i="17"/>
  <c r="H41" i="17" s="1"/>
  <c r="G17" i="17"/>
  <c r="G41" i="17" s="1"/>
  <c r="G43" i="17" s="1"/>
  <c r="H42" i="17" s="1"/>
  <c r="H43" i="17" s="1"/>
  <c r="I42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X17" i="18"/>
  <c r="Z17" i="18" s="1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Q17" i="18"/>
  <c r="P17" i="18"/>
  <c r="O17" i="18"/>
  <c r="O41" i="18" s="1"/>
  <c r="N17" i="18"/>
  <c r="N41" i="18" s="1"/>
  <c r="M17" i="18"/>
  <c r="L17" i="18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X17" i="19"/>
  <c r="Z17" i="19" s="1"/>
  <c r="W17" i="19"/>
  <c r="W41" i="19" s="1"/>
  <c r="V17" i="19"/>
  <c r="V41" i="19" s="1"/>
  <c r="U17" i="19"/>
  <c r="U41" i="19" s="1"/>
  <c r="T17" i="19"/>
  <c r="S17" i="19"/>
  <c r="R17" i="19"/>
  <c r="Q17" i="19"/>
  <c r="Q41" i="19" s="1"/>
  <c r="P17" i="19"/>
  <c r="P41" i="19" s="1"/>
  <c r="O17" i="19"/>
  <c r="N17" i="19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Z17" i="20" s="1"/>
  <c r="W17" i="20"/>
  <c r="W41" i="20" s="1"/>
  <c r="V17" i="20"/>
  <c r="U17" i="20"/>
  <c r="T17" i="20"/>
  <c r="S17" i="20"/>
  <c r="S41" i="20" s="1"/>
  <c r="R17" i="20"/>
  <c r="R41" i="20" s="1"/>
  <c r="Q17" i="20"/>
  <c r="P17" i="20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V17" i="21"/>
  <c r="U17" i="21"/>
  <c r="U41" i="21" s="1"/>
  <c r="T17" i="21"/>
  <c r="T41" i="21" s="1"/>
  <c r="S17" i="21"/>
  <c r="R17" i="21"/>
  <c r="Q17" i="21"/>
  <c r="Q41" i="21" s="1"/>
  <c r="P17" i="21"/>
  <c r="P41" i="21" s="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I43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1"/>
  <c r="Y17" i="1"/>
  <c r="X17" i="1"/>
  <c r="Z17" i="1" s="1"/>
  <c r="W17" i="1"/>
  <c r="W41" i="1" s="1"/>
  <c r="V17" i="1"/>
  <c r="U17" i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D17" i="1"/>
  <c r="C17" i="1"/>
  <c r="C41" i="1" s="1"/>
  <c r="C43" i="1" s="1"/>
  <c r="Z41" i="9" l="1"/>
  <c r="X43" i="9"/>
  <c r="Y43" i="9"/>
  <c r="Y43" i="19"/>
  <c r="X43" i="7"/>
  <c r="I43" i="20"/>
  <c r="Y43" i="18"/>
  <c r="I43" i="9"/>
  <c r="H43" i="13"/>
  <c r="I42" i="13" s="1"/>
  <c r="I43" i="13" s="1"/>
  <c r="K42" i="13" s="1"/>
  <c r="Y43" i="10"/>
  <c r="I43" i="19"/>
  <c r="Z41" i="17"/>
  <c r="Y43" i="17"/>
  <c r="I43" i="8"/>
  <c r="K42" i="8" s="1"/>
  <c r="Z41" i="6"/>
  <c r="Y43" i="6"/>
  <c r="Z43" i="6" s="1"/>
  <c r="Z41" i="16"/>
  <c r="X43" i="16"/>
  <c r="Z43" i="16" s="1"/>
  <c r="Y43" i="11"/>
  <c r="H43" i="6"/>
  <c r="I42" i="6" s="1"/>
  <c r="I43" i="6" s="1"/>
  <c r="J43" i="6" s="1"/>
  <c r="Y43" i="8"/>
  <c r="I43" i="17"/>
  <c r="Y43" i="15"/>
  <c r="I43" i="16"/>
  <c r="X43" i="14"/>
  <c r="Z43" i="14" s="1"/>
  <c r="Z41" i="14"/>
  <c r="X41" i="5"/>
  <c r="Z17" i="9"/>
  <c r="X41" i="13"/>
  <c r="Z41" i="4"/>
  <c r="X43" i="4"/>
  <c r="Z43" i="4" s="1"/>
  <c r="Y41" i="1"/>
  <c r="X41" i="12"/>
  <c r="X41" i="3"/>
  <c r="X41" i="21"/>
  <c r="X41" i="11"/>
  <c r="X41" i="2"/>
  <c r="Z17" i="7"/>
  <c r="X41" i="20"/>
  <c r="X41" i="10"/>
  <c r="X41" i="19"/>
  <c r="X41" i="18"/>
  <c r="Z30" i="7"/>
  <c r="Z17" i="14"/>
  <c r="Z17" i="4"/>
  <c r="Z17" i="13"/>
  <c r="X41" i="17"/>
  <c r="X43" i="17" s="1"/>
  <c r="X41" i="8"/>
  <c r="Z17" i="6"/>
  <c r="Z17" i="2"/>
  <c r="Y41" i="16"/>
  <c r="Y43" i="16" s="1"/>
  <c r="Z17" i="21"/>
  <c r="Z17" i="11"/>
  <c r="X41" i="15"/>
  <c r="Y41" i="7"/>
  <c r="Y43" i="7" s="1"/>
  <c r="Z30" i="13"/>
  <c r="Z30" i="3"/>
  <c r="Z30" i="12"/>
  <c r="J43" i="19"/>
  <c r="K42" i="19"/>
  <c r="J43" i="17"/>
  <c r="K42" i="17"/>
  <c r="J43" i="15"/>
  <c r="K42" i="15"/>
  <c r="J43" i="3"/>
  <c r="K42" i="3"/>
  <c r="J43" i="11"/>
  <c r="K42" i="11"/>
  <c r="J43" i="1"/>
  <c r="K42" i="1"/>
  <c r="J43" i="20"/>
  <c r="K42" i="20"/>
  <c r="J43" i="18"/>
  <c r="K42" i="18"/>
  <c r="J43" i="2"/>
  <c r="K42" i="2"/>
  <c r="K42" i="21"/>
  <c r="J43" i="21"/>
  <c r="K42" i="5"/>
  <c r="J43" i="5"/>
  <c r="J43" i="7"/>
  <c r="K42" i="7"/>
  <c r="K42" i="16"/>
  <c r="J43" i="16"/>
  <c r="J43" i="14"/>
  <c r="K42" i="14"/>
  <c r="J43" i="12"/>
  <c r="K42" i="12"/>
  <c r="J43" i="10"/>
  <c r="K42" i="10"/>
  <c r="J43" i="4"/>
  <c r="K42" i="4"/>
  <c r="J43" i="9"/>
  <c r="K42" i="9"/>
  <c r="X43" i="10" l="1"/>
  <c r="Z43" i="10" s="1"/>
  <c r="Z41" i="10"/>
  <c r="Z41" i="2"/>
  <c r="X43" i="2"/>
  <c r="Z43" i="2" s="1"/>
  <c r="Z41" i="13"/>
  <c r="X43" i="13"/>
  <c r="Z43" i="13" s="1"/>
  <c r="Z43" i="17"/>
  <c r="Z41" i="21"/>
  <c r="X43" i="21"/>
  <c r="Z43" i="21" s="1"/>
  <c r="K42" i="6"/>
  <c r="K43" i="6" s="1"/>
  <c r="L42" i="6" s="1"/>
  <c r="L43" i="6" s="1"/>
  <c r="M42" i="6" s="1"/>
  <c r="M43" i="6" s="1"/>
  <c r="Z41" i="3"/>
  <c r="X43" i="3"/>
  <c r="Z43" i="3" s="1"/>
  <c r="J43" i="8"/>
  <c r="Z41" i="1"/>
  <c r="Y43" i="1"/>
  <c r="Z43" i="1" s="1"/>
  <c r="Z43" i="7"/>
  <c r="Z41" i="8"/>
  <c r="X43" i="8"/>
  <c r="Z43" i="8" s="1"/>
  <c r="J43" i="13"/>
  <c r="X43" i="18"/>
  <c r="Z43" i="18" s="1"/>
  <c r="Z41" i="18"/>
  <c r="Z41" i="19"/>
  <c r="X43" i="19"/>
  <c r="Z43" i="19" s="1"/>
  <c r="Z41" i="20"/>
  <c r="X43" i="20"/>
  <c r="Z43" i="20" s="1"/>
  <c r="X43" i="15"/>
  <c r="Z43" i="15" s="1"/>
  <c r="Z41" i="15"/>
  <c r="Z41" i="7"/>
  <c r="Z43" i="9"/>
  <c r="Z41" i="11"/>
  <c r="X43" i="11"/>
  <c r="Z43" i="11" s="1"/>
  <c r="Z41" i="12"/>
  <c r="X43" i="12"/>
  <c r="Z43" i="12" s="1"/>
  <c r="Z41" i="5"/>
  <c r="X43" i="5"/>
  <c r="Z43" i="5" s="1"/>
  <c r="N42" i="3"/>
  <c r="K43" i="3"/>
  <c r="L42" i="3" s="1"/>
  <c r="L43" i="3" s="1"/>
  <c r="M42" i="3" s="1"/>
  <c r="M43" i="3" s="1"/>
  <c r="N42" i="5"/>
  <c r="K43" i="5"/>
  <c r="L42" i="5" s="1"/>
  <c r="L43" i="5" s="1"/>
  <c r="M42" i="5" s="1"/>
  <c r="M43" i="5" s="1"/>
  <c r="N42" i="9"/>
  <c r="K43" i="9"/>
  <c r="L42" i="9" s="1"/>
  <c r="L43" i="9" s="1"/>
  <c r="M42" i="9" s="1"/>
  <c r="M43" i="9" s="1"/>
  <c r="N42" i="15"/>
  <c r="K43" i="15"/>
  <c r="L42" i="15" s="1"/>
  <c r="L43" i="15" s="1"/>
  <c r="M42" i="15" s="1"/>
  <c r="M43" i="15" s="1"/>
  <c r="N42" i="4"/>
  <c r="K43" i="4"/>
  <c r="L42" i="4" s="1"/>
  <c r="L43" i="4" s="1"/>
  <c r="M42" i="4" s="1"/>
  <c r="M43" i="4" s="1"/>
  <c r="N42" i="17"/>
  <c r="K43" i="17"/>
  <c r="L42" i="17" s="1"/>
  <c r="L43" i="17" s="1"/>
  <c r="M42" i="17" s="1"/>
  <c r="M43" i="17" s="1"/>
  <c r="N42" i="12"/>
  <c r="K43" i="12"/>
  <c r="L42" i="12" s="1"/>
  <c r="L43" i="12" s="1"/>
  <c r="M42" i="12" s="1"/>
  <c r="M43" i="12" s="1"/>
  <c r="N42" i="20"/>
  <c r="K43" i="20"/>
  <c r="L42" i="20" s="1"/>
  <c r="L43" i="20" s="1"/>
  <c r="M42" i="20" s="1"/>
  <c r="M43" i="20" s="1"/>
  <c r="N42" i="8"/>
  <c r="K43" i="8"/>
  <c r="L42" i="8" s="1"/>
  <c r="L43" i="8" s="1"/>
  <c r="M42" i="8" s="1"/>
  <c r="M43" i="8" s="1"/>
  <c r="N42" i="14"/>
  <c r="K43" i="14"/>
  <c r="L42" i="14" s="1"/>
  <c r="L43" i="14" s="1"/>
  <c r="M42" i="14" s="1"/>
  <c r="M43" i="14" s="1"/>
  <c r="N42" i="1"/>
  <c r="K43" i="1"/>
  <c r="L42" i="1" s="1"/>
  <c r="L43" i="1" s="1"/>
  <c r="M42" i="1" s="1"/>
  <c r="M43" i="1" s="1"/>
  <c r="N42" i="21"/>
  <c r="K43" i="21"/>
  <c r="L42" i="21" s="1"/>
  <c r="L43" i="21" s="1"/>
  <c r="M42" i="21" s="1"/>
  <c r="M43" i="21" s="1"/>
  <c r="N42" i="2"/>
  <c r="K43" i="2"/>
  <c r="L42" i="2" s="1"/>
  <c r="L43" i="2" s="1"/>
  <c r="M42" i="2" s="1"/>
  <c r="M43" i="2" s="1"/>
  <c r="N42" i="11"/>
  <c r="K43" i="11"/>
  <c r="L42" i="11" s="1"/>
  <c r="L43" i="11" s="1"/>
  <c r="M42" i="11" s="1"/>
  <c r="M43" i="11" s="1"/>
  <c r="N42" i="16"/>
  <c r="K43" i="16"/>
  <c r="L42" i="16" s="1"/>
  <c r="L43" i="16" s="1"/>
  <c r="M42" i="16" s="1"/>
  <c r="M43" i="16" s="1"/>
  <c r="N42" i="6"/>
  <c r="N42" i="10"/>
  <c r="K43" i="10"/>
  <c r="L42" i="10" s="1"/>
  <c r="L43" i="10" s="1"/>
  <c r="M42" i="10" s="1"/>
  <c r="M43" i="10" s="1"/>
  <c r="N42" i="7"/>
  <c r="K43" i="7"/>
  <c r="L42" i="7" s="1"/>
  <c r="L43" i="7" s="1"/>
  <c r="M42" i="7" s="1"/>
  <c r="M43" i="7" s="1"/>
  <c r="N42" i="18"/>
  <c r="K43" i="18"/>
  <c r="L42" i="18" s="1"/>
  <c r="L43" i="18" s="1"/>
  <c r="M42" i="18" s="1"/>
  <c r="M43" i="18" s="1"/>
  <c r="N42" i="19"/>
  <c r="K43" i="19"/>
  <c r="L42" i="19" s="1"/>
  <c r="L43" i="19" s="1"/>
  <c r="M42" i="19" s="1"/>
  <c r="M43" i="19" s="1"/>
  <c r="N42" i="13"/>
  <c r="K43" i="13"/>
  <c r="L42" i="13" s="1"/>
  <c r="L43" i="13" s="1"/>
  <c r="M42" i="13" s="1"/>
  <c r="M43" i="13" s="1"/>
  <c r="N43" i="15" l="1"/>
  <c r="O42" i="15"/>
  <c r="N43" i="21"/>
  <c r="O42" i="21"/>
  <c r="N43" i="14"/>
  <c r="O42" i="14"/>
  <c r="N43" i="6"/>
  <c r="O42" i="6"/>
  <c r="O42" i="18"/>
  <c r="N43" i="18"/>
  <c r="N43" i="9"/>
  <c r="O42" i="9"/>
  <c r="O42" i="11"/>
  <c r="N43" i="11"/>
  <c r="O42" i="19"/>
  <c r="N43" i="19"/>
  <c r="N43" i="1"/>
  <c r="O42" i="1"/>
  <c r="N43" i="7"/>
  <c r="O42" i="7"/>
  <c r="O42" i="10"/>
  <c r="N43" i="10"/>
  <c r="O42" i="8"/>
  <c r="N43" i="8"/>
  <c r="O42" i="4"/>
  <c r="N43" i="4"/>
  <c r="O42" i="3"/>
  <c r="N43" i="3"/>
  <c r="O42" i="20"/>
  <c r="N43" i="20"/>
  <c r="O42" i="16"/>
  <c r="N43" i="16"/>
  <c r="O42" i="12"/>
  <c r="N43" i="12"/>
  <c r="N43" i="17"/>
  <c r="O42" i="17"/>
  <c r="N43" i="5"/>
  <c r="O42" i="5"/>
  <c r="N43" i="13"/>
  <c r="O42" i="13"/>
  <c r="O42" i="2"/>
  <c r="N43" i="2"/>
  <c r="O43" i="6" l="1"/>
  <c r="P42" i="6" s="1"/>
  <c r="P43" i="6" s="1"/>
  <c r="Q42" i="6" s="1"/>
  <c r="Q43" i="6" s="1"/>
  <c r="R42" i="6"/>
  <c r="O43" i="8"/>
  <c r="P42" i="8" s="1"/>
  <c r="P43" i="8" s="1"/>
  <c r="Q42" i="8" s="1"/>
  <c r="Q43" i="8" s="1"/>
  <c r="R42" i="8"/>
  <c r="O43" i="16"/>
  <c r="P42" i="16" s="1"/>
  <c r="P43" i="16" s="1"/>
  <c r="Q42" i="16" s="1"/>
  <c r="Q43" i="16" s="1"/>
  <c r="R42" i="16"/>
  <c r="O43" i="19"/>
  <c r="P42" i="19" s="1"/>
  <c r="P43" i="19" s="1"/>
  <c r="Q42" i="19" s="1"/>
  <c r="Q43" i="19" s="1"/>
  <c r="R42" i="19"/>
  <c r="R42" i="5"/>
  <c r="O43" i="5"/>
  <c r="P42" i="5" s="1"/>
  <c r="P43" i="5" s="1"/>
  <c r="Q42" i="5" s="1"/>
  <c r="Q43" i="5" s="1"/>
  <c r="R42" i="10"/>
  <c r="O43" i="10"/>
  <c r="P42" i="10" s="1"/>
  <c r="P43" i="10" s="1"/>
  <c r="Q42" i="10" s="1"/>
  <c r="Q43" i="10" s="1"/>
  <c r="O43" i="11"/>
  <c r="P42" i="11" s="1"/>
  <c r="P43" i="11" s="1"/>
  <c r="Q42" i="11" s="1"/>
  <c r="Q43" i="11" s="1"/>
  <c r="R42" i="11"/>
  <c r="O43" i="9"/>
  <c r="P42" i="9" s="1"/>
  <c r="P43" i="9" s="1"/>
  <c r="Q42" i="9" s="1"/>
  <c r="Q43" i="9" s="1"/>
  <c r="R42" i="9"/>
  <c r="O43" i="1"/>
  <c r="P42" i="1" s="1"/>
  <c r="P43" i="1" s="1"/>
  <c r="Q42" i="1" s="1"/>
  <c r="Q43" i="1" s="1"/>
  <c r="R42" i="1"/>
  <c r="O43" i="15"/>
  <c r="P42" i="15" s="1"/>
  <c r="P43" i="15" s="1"/>
  <c r="Q42" i="15" s="1"/>
  <c r="Q43" i="15" s="1"/>
  <c r="R42" i="15"/>
  <c r="R42" i="13"/>
  <c r="O43" i="13"/>
  <c r="P42" i="13" s="1"/>
  <c r="P43" i="13" s="1"/>
  <c r="Q42" i="13" s="1"/>
  <c r="Q43" i="13" s="1"/>
  <c r="O43" i="14"/>
  <c r="P42" i="14" s="1"/>
  <c r="P43" i="14" s="1"/>
  <c r="Q42" i="14" s="1"/>
  <c r="Q43" i="14" s="1"/>
  <c r="R42" i="14"/>
  <c r="O43" i="20"/>
  <c r="P42" i="20" s="1"/>
  <c r="P43" i="20" s="1"/>
  <c r="Q42" i="20" s="1"/>
  <c r="Q43" i="20" s="1"/>
  <c r="R42" i="20"/>
  <c r="O43" i="17"/>
  <c r="P42" i="17" s="1"/>
  <c r="P43" i="17" s="1"/>
  <c r="Q42" i="17" s="1"/>
  <c r="Q43" i="17" s="1"/>
  <c r="R42" i="17"/>
  <c r="O43" i="7"/>
  <c r="P42" i="7" s="1"/>
  <c r="P43" i="7" s="1"/>
  <c r="Q42" i="7" s="1"/>
  <c r="Q43" i="7" s="1"/>
  <c r="R42" i="7"/>
  <c r="R42" i="21"/>
  <c r="O43" i="21"/>
  <c r="P42" i="21" s="1"/>
  <c r="P43" i="21" s="1"/>
  <c r="Q42" i="21" s="1"/>
  <c r="Q43" i="21" s="1"/>
  <c r="O43" i="3"/>
  <c r="P42" i="3" s="1"/>
  <c r="P43" i="3" s="1"/>
  <c r="Q42" i="3" s="1"/>
  <c r="Q43" i="3" s="1"/>
  <c r="R42" i="3"/>
  <c r="R42" i="2"/>
  <c r="O43" i="2"/>
  <c r="P42" i="2" s="1"/>
  <c r="P43" i="2" s="1"/>
  <c r="Q42" i="2" s="1"/>
  <c r="Q43" i="2" s="1"/>
  <c r="O43" i="12"/>
  <c r="P42" i="12" s="1"/>
  <c r="P43" i="12" s="1"/>
  <c r="Q42" i="12" s="1"/>
  <c r="Q43" i="12" s="1"/>
  <c r="R42" i="12"/>
  <c r="O43" i="4"/>
  <c r="P42" i="4" s="1"/>
  <c r="P43" i="4" s="1"/>
  <c r="Q42" i="4" s="1"/>
  <c r="Q43" i="4" s="1"/>
  <c r="R42" i="4"/>
  <c r="R42" i="18"/>
  <c r="O43" i="18"/>
  <c r="P42" i="18" s="1"/>
  <c r="P43" i="18" s="1"/>
  <c r="Q42" i="18" s="1"/>
  <c r="Q43" i="18" s="1"/>
  <c r="R43" i="4" l="1"/>
  <c r="S42" i="4"/>
  <c r="R43" i="19"/>
  <c r="S42" i="19"/>
  <c r="R43" i="7"/>
  <c r="S42" i="7"/>
  <c r="S42" i="21"/>
  <c r="R43" i="21"/>
  <c r="R43" i="9"/>
  <c r="S42" i="9"/>
  <c r="R43" i="12"/>
  <c r="S42" i="12"/>
  <c r="S42" i="16"/>
  <c r="R43" i="16"/>
  <c r="S42" i="5"/>
  <c r="R43" i="5"/>
  <c r="S42" i="14"/>
  <c r="R43" i="14"/>
  <c r="S42" i="13"/>
  <c r="R43" i="13"/>
  <c r="R43" i="11"/>
  <c r="S42" i="11"/>
  <c r="S42" i="2"/>
  <c r="R43" i="2"/>
  <c r="S42" i="10"/>
  <c r="R43" i="10"/>
  <c r="R43" i="17"/>
  <c r="S42" i="17"/>
  <c r="R43" i="15"/>
  <c r="S42" i="15"/>
  <c r="S42" i="8"/>
  <c r="R43" i="8"/>
  <c r="S42" i="18"/>
  <c r="R43" i="18"/>
  <c r="R43" i="3"/>
  <c r="S42" i="3"/>
  <c r="R43" i="20"/>
  <c r="S42" i="20"/>
  <c r="S42" i="1"/>
  <c r="R43" i="1"/>
  <c r="S42" i="6"/>
  <c r="R43" i="6"/>
  <c r="V42" i="8" l="1"/>
  <c r="S43" i="8"/>
  <c r="T42" i="8" s="1"/>
  <c r="T43" i="8" s="1"/>
  <c r="U42" i="8" s="1"/>
  <c r="U43" i="8" s="1"/>
  <c r="V43" i="8" s="1"/>
  <c r="W43" i="8" s="1"/>
  <c r="V42" i="11"/>
  <c r="S43" i="11"/>
  <c r="T42" i="11" s="1"/>
  <c r="T43" i="11" s="1"/>
  <c r="U42" i="11" s="1"/>
  <c r="U43" i="11" s="1"/>
  <c r="V43" i="11" s="1"/>
  <c r="W43" i="11" s="1"/>
  <c r="V42" i="1"/>
  <c r="S43" i="1"/>
  <c r="T42" i="1" s="1"/>
  <c r="T43" i="1" s="1"/>
  <c r="U42" i="1" s="1"/>
  <c r="U43" i="1" s="1"/>
  <c r="V43" i="1" s="1"/>
  <c r="W43" i="1" s="1"/>
  <c r="V42" i="5"/>
  <c r="S43" i="5"/>
  <c r="T42" i="5" s="1"/>
  <c r="T43" i="5" s="1"/>
  <c r="U42" i="5" s="1"/>
  <c r="U43" i="5" s="1"/>
  <c r="V43" i="5" s="1"/>
  <c r="W43" i="5" s="1"/>
  <c r="V42" i="20"/>
  <c r="S43" i="20"/>
  <c r="T42" i="20" s="1"/>
  <c r="T43" i="20" s="1"/>
  <c r="U42" i="20" s="1"/>
  <c r="U43" i="20" s="1"/>
  <c r="V43" i="20" s="1"/>
  <c r="W43" i="20" s="1"/>
  <c r="V42" i="7"/>
  <c r="S43" i="7"/>
  <c r="T42" i="7" s="1"/>
  <c r="T43" i="7" s="1"/>
  <c r="U42" i="7" s="1"/>
  <c r="U43" i="7" s="1"/>
  <c r="V43" i="7" s="1"/>
  <c r="W43" i="7" s="1"/>
  <c r="V42" i="2"/>
  <c r="S43" i="2"/>
  <c r="T42" i="2" s="1"/>
  <c r="T43" i="2" s="1"/>
  <c r="U42" i="2" s="1"/>
  <c r="U43" i="2" s="1"/>
  <c r="V43" i="2" s="1"/>
  <c r="W43" i="2" s="1"/>
  <c r="V42" i="21"/>
  <c r="S43" i="21"/>
  <c r="T42" i="21" s="1"/>
  <c r="T43" i="21" s="1"/>
  <c r="U42" i="21" s="1"/>
  <c r="U43" i="21" s="1"/>
  <c r="V43" i="21" s="1"/>
  <c r="W43" i="21" s="1"/>
  <c r="V42" i="15"/>
  <c r="S43" i="15"/>
  <c r="T42" i="15" s="1"/>
  <c r="T43" i="15" s="1"/>
  <c r="U42" i="15" s="1"/>
  <c r="U43" i="15" s="1"/>
  <c r="V43" i="15" s="1"/>
  <c r="W43" i="15" s="1"/>
  <c r="V42" i="16"/>
  <c r="S43" i="16"/>
  <c r="T42" i="16" s="1"/>
  <c r="T43" i="16" s="1"/>
  <c r="U42" i="16" s="1"/>
  <c r="U43" i="16" s="1"/>
  <c r="V43" i="16" s="1"/>
  <c r="W43" i="16" s="1"/>
  <c r="V42" i="3"/>
  <c r="S43" i="3"/>
  <c r="T42" i="3" s="1"/>
  <c r="T43" i="3" s="1"/>
  <c r="U42" i="3" s="1"/>
  <c r="U43" i="3" s="1"/>
  <c r="V43" i="3" s="1"/>
  <c r="W43" i="3" s="1"/>
  <c r="V42" i="17"/>
  <c r="S43" i="17"/>
  <c r="T42" i="17" s="1"/>
  <c r="T43" i="17" s="1"/>
  <c r="U42" i="17" s="1"/>
  <c r="U43" i="17" s="1"/>
  <c r="V43" i="17" s="1"/>
  <c r="W43" i="17" s="1"/>
  <c r="V42" i="12"/>
  <c r="S43" i="12"/>
  <c r="T42" i="12" s="1"/>
  <c r="T43" i="12" s="1"/>
  <c r="U42" i="12" s="1"/>
  <c r="U43" i="12" s="1"/>
  <c r="V43" i="12" s="1"/>
  <c r="W43" i="12" s="1"/>
  <c r="V42" i="19"/>
  <c r="S43" i="19"/>
  <c r="T42" i="19" s="1"/>
  <c r="T43" i="19" s="1"/>
  <c r="U42" i="19" s="1"/>
  <c r="U43" i="19" s="1"/>
  <c r="V43" i="19" s="1"/>
  <c r="W43" i="19" s="1"/>
  <c r="V42" i="13"/>
  <c r="S43" i="13"/>
  <c r="T42" i="13" s="1"/>
  <c r="T43" i="13" s="1"/>
  <c r="U42" i="13" s="1"/>
  <c r="U43" i="13" s="1"/>
  <c r="V43" i="13" s="1"/>
  <c r="W43" i="13" s="1"/>
  <c r="V42" i="9"/>
  <c r="S43" i="9"/>
  <c r="T42" i="9" s="1"/>
  <c r="T43" i="9" s="1"/>
  <c r="U42" i="9" s="1"/>
  <c r="U43" i="9" s="1"/>
  <c r="V43" i="9" s="1"/>
  <c r="W43" i="9" s="1"/>
  <c r="V42" i="4"/>
  <c r="S43" i="4"/>
  <c r="T42" i="4" s="1"/>
  <c r="T43" i="4" s="1"/>
  <c r="U42" i="4" s="1"/>
  <c r="U43" i="4" s="1"/>
  <c r="V43" i="4" s="1"/>
  <c r="W43" i="4" s="1"/>
  <c r="V42" i="6"/>
  <c r="S43" i="6"/>
  <c r="T42" i="6" s="1"/>
  <c r="T43" i="6" s="1"/>
  <c r="U42" i="6" s="1"/>
  <c r="U43" i="6" s="1"/>
  <c r="V43" i="6" s="1"/>
  <c r="W43" i="6" s="1"/>
  <c r="V42" i="18"/>
  <c r="S43" i="18"/>
  <c r="T42" i="18" s="1"/>
  <c r="T43" i="18" s="1"/>
  <c r="U42" i="18" s="1"/>
  <c r="U43" i="18" s="1"/>
  <c r="V43" i="18" s="1"/>
  <c r="W43" i="18" s="1"/>
  <c r="V42" i="10"/>
  <c r="S43" i="10"/>
  <c r="T42" i="10" s="1"/>
  <c r="T43" i="10" s="1"/>
  <c r="U42" i="10" s="1"/>
  <c r="U43" i="10" s="1"/>
  <c r="V43" i="10" s="1"/>
  <c r="W43" i="10" s="1"/>
  <c r="V42" i="14"/>
  <c r="S43" i="14"/>
  <c r="T42" i="14" s="1"/>
  <c r="T43" i="14" s="1"/>
  <c r="U42" i="14" s="1"/>
  <c r="U43" i="14" s="1"/>
  <c r="V43" i="14" s="1"/>
  <c r="W43" i="14" s="1"/>
</calcChain>
</file>

<file path=xl/sharedStrings.xml><?xml version="1.0" encoding="utf-8"?>
<sst xmlns="http://schemas.openxmlformats.org/spreadsheetml/2006/main" count="2373" uniqueCount="90">
  <si>
    <t>Mpumalanga: Albert Luthuli (MP301)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</si>
  <si>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</si>
  <si>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</si>
  <si>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</si>
  <si>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</si>
  <si>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</si>
  <si>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</si>
  <si>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</si>
  <si>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</si>
  <si>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</si>
  <si>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</si>
  <si>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</si>
  <si>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</si>
  <si>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</si>
  <si>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</si>
  <si>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</si>
  <si>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</si>
  <si>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</si>
  <si>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</si>
  <si>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</si>
  <si>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</si>
  <si>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</si>
  <si>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</si>
  <si>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</si>
  <si>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</si>
  <si>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</si>
  <si>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</si>
  <si>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</si>
  <si>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</si>
  <si>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</si>
  <si>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</si>
  <si>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</si>
  <si>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</si>
  <si>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</si>
  <si>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</si>
  <si>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</si>
  <si>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</si>
  <si>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</si>
  <si>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</si>
  <si>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</si>
  <si>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</si>
  <si>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</si>
  <si>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</si>
  <si>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</si>
  <si>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</si>
  <si>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</si>
  <si>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</si>
  <si>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</si>
  <si>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</si>
  <si>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</si>
  <si>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</si>
  <si>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</si>
  <si>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</si>
  <si>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</si>
  <si>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</si>
  <si>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</si>
  <si>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</si>
  <si>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</si>
  <si>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</si>
  <si>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</si>
  <si>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</si>
  <si>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</si>
  <si>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</si>
  <si>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</si>
  <si>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</si>
  <si>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</si>
  <si>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3rd Quarter ended 31 March 2026 (Figures Finalised as at 2026/05/05)</t>
  </si>
  <si>
    <t>Mpumalanga: Mkhondo (MP303) - Table C7 Quarterly Budgeted Cash Flows ( Energy sources                                     ) for 3rd Quarter ended 31 March 2026 (Figures Finalised as at 2026/05/05)</t>
  </si>
  <si>
    <t>Mpumalanga: Pixley Ka Seme (MP) (MP304) - Table C7 Quarterly Budgeted Cash Flows ( Energy sources                                     ) for 3rd Quarter ended 31 March 2026 (Figures Finalised as at 2026/05/05)</t>
  </si>
  <si>
    <t>Mpumalanga: Lekwa (MP305) - Table C7 Quarterly Budgeted Cash Flows ( Energy sources                                     ) for 3rd Quarter ended 31 March 2026 (Figures Finalised as at 2026/05/05)</t>
  </si>
  <si>
    <t>Mpumalanga: Dipaleseng (MP306) - Table C7 Quarterly Budgeted Cash Flows ( Energy sources                                     ) for 3rd Quarter ended 31 March 2026 (Figures Finalised as at 2026/05/05)</t>
  </si>
  <si>
    <t>Mpumalanga: Govan Mbeki (MP307) - Table C7 Quarterly Budgeted Cash Flows ( Energy sources                                     ) for 3rd Quarter ended 31 March 2026 (Figures Finalised as at 2026/05/05)</t>
  </si>
  <si>
    <t>Mpumalanga: Gert Sibande (DC30) - Table C7 Quarterly Budgeted Cash Flows ( Energy sources                                     ) for 3rd Quarter ended 31 March 2026 (Figures Finalised as at 2026/05/05)</t>
  </si>
  <si>
    <t>Mpumalanga: Victor Khanye (MP311) - Table C7 Quarterly Budgeted Cash Flows ( Energy sources                                     ) for 3rd Quarter ended 31 March 2026 (Figures Finalised as at 2026/05/05)</t>
  </si>
  <si>
    <t>Mpumalanga: Emalahleni (MP) (MP312) - Table C7 Quarterly Budgeted Cash Flows ( Energy sources                                     ) for 3rd Quarter ended 31 March 2026 (Figures Finalised as at 2026/05/05)</t>
  </si>
  <si>
    <t>Mpumalanga: Steve Tshwete (MP313) - Table C7 Quarterly Budgeted Cash Flows ( Energy sources                                     ) for 3rd Quarter ended 31 March 2026 (Figures Finalised as at 2026/05/05)</t>
  </si>
  <si>
    <t>Mpumalanga: Emakhazeni (MP314) - Table C7 Quarterly Budgeted Cash Flows ( Energy sources                                     ) for 3rd Quarter ended 31 March 2026 (Figures Finalised as at 2026/05/05)</t>
  </si>
  <si>
    <t>Mpumalanga: Thembisile Hani (MP315) - Table C7 Quarterly Budgeted Cash Flows ( Energy sources                                     ) for 3rd Quarter ended 31 March 2026 (Figures Finalised as at 2026/05/05)</t>
  </si>
  <si>
    <t>Mpumalanga: Dr J.S. Moroka (MP316) - Table C7 Quarterly Budgeted Cash Flows ( Energy sources                                     ) for 3rd Quarter ended 31 March 2026 (Figures Finalised as at 2026/05/05)</t>
  </si>
  <si>
    <t>Mpumalanga: Nkangala (DC31) - Table C7 Quarterly Budgeted Cash Flows ( Energy sources                                     ) for 3rd Quarter ended 31 March 2026 (Figures Finalised as at 2026/05/05)</t>
  </si>
  <si>
    <t>Mpumalanga: Thaba Chweu (MP321) - Table C7 Quarterly Budgeted Cash Flows ( Energy sources                                     ) for 3rd Quarter ended 31 March 2026 (Figures Finalised as at 2026/05/05)</t>
  </si>
  <si>
    <t>Mpumalanga: Nkomazi (MP324) - Table C7 Quarterly Budgeted Cash Flows ( Energy sources                                     ) for 3rd Quarter ended 31 March 2026 (Figures Finalised as at 2026/05/05)</t>
  </si>
  <si>
    <t>Mpumalanga: Bushbuckridge (MP325) - Table C7 Quarterly Budgeted Cash Flows ( Energy sources                                     ) for 3rd Quarter ended 31 March 2026 (Figures Finalised as at 2026/05/05)</t>
  </si>
  <si>
    <t>Mpumalanga: City of Mbombela (MP326) - Table C7 Quarterly Budgeted Cash Flows ( Energy sources                                     ) for 3rd Quarter ended 31 March 2026 (Figures Finalised as at 2026/05/05)</t>
  </si>
  <si>
    <t>Mpumalanga: Ehlanzeni (DC32)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</si>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</sst>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54777896</v>
      </c>
      <c r="D7" s="18"/>
      <c r="E7" s="19">
        <v>39511278</v>
      </c>
      <c r="F7" s="20">
        <v>39511278</v>
      </c>
      <c r="G7" s="20">
        <v>2247147</v>
      </c>
      <c r="H7" s="20">
        <v>4887225</v>
      </c>
      <c r="I7" s="20">
        <v>5395931</v>
      </c>
      <c r="J7" s="20">
        <v>12530303</v>
      </c>
      <c r="K7" s="20">
        <v>5244556</v>
      </c>
      <c r="L7" s="20">
        <v>4749147</v>
      </c>
      <c r="M7" s="20">
        <v>4395016</v>
      </c>
      <c r="N7" s="20">
        <v>14388719</v>
      </c>
      <c r="O7" s="20">
        <v>4564485</v>
      </c>
      <c r="P7" s="20">
        <v>3817588</v>
      </c>
      <c r="Q7" s="20">
        <v>3767027</v>
      </c>
      <c r="R7" s="20">
        <v>12149100</v>
      </c>
      <c r="S7" s="20"/>
      <c r="T7" s="20"/>
      <c r="U7" s="20"/>
      <c r="V7" s="20"/>
      <c r="W7" s="20">
        <v>39068122</v>
      </c>
      <c r="X7" s="20">
        <v>29633472</v>
      </c>
      <c r="Y7" s="20">
        <v>9434650</v>
      </c>
      <c r="Z7" s="21">
        <v>31.837815022147929</v>
      </c>
      <c r="AA7" s="22">
        <v>39511278</v>
      </c>
    </row>
    <row r="8" spans="1:27" x14ac:dyDescent="0.25">
      <c r="A8" s="23" t="s">
        <v>36</v>
      </c>
      <c r="B8" s="17" t="s">
        <v>32</v>
      </c>
      <c r="C8" s="18">
        <v>95410</v>
      </c>
      <c r="D8" s="18"/>
      <c r="E8" s="19">
        <v>97636</v>
      </c>
      <c r="F8" s="20">
        <v>97636</v>
      </c>
      <c r="G8" s="20">
        <v>600</v>
      </c>
      <c r="H8" s="20">
        <v>600</v>
      </c>
      <c r="I8" s="20">
        <v>600</v>
      </c>
      <c r="J8" s="20">
        <v>1800</v>
      </c>
      <c r="K8" s="20">
        <v>32284</v>
      </c>
      <c r="L8" s="20">
        <v>600</v>
      </c>
      <c r="M8" s="20">
        <v>600</v>
      </c>
      <c r="N8" s="20">
        <v>33484</v>
      </c>
      <c r="O8" s="20">
        <v>600</v>
      </c>
      <c r="P8" s="20">
        <v>600</v>
      </c>
      <c r="Q8" s="20">
        <v>600</v>
      </c>
      <c r="R8" s="20">
        <v>1800</v>
      </c>
      <c r="S8" s="20"/>
      <c r="T8" s="20"/>
      <c r="U8" s="20"/>
      <c r="V8" s="20"/>
      <c r="W8" s="20">
        <v>37084</v>
      </c>
      <c r="X8" s="20">
        <v>73224</v>
      </c>
      <c r="Y8" s="20">
        <v>-36140</v>
      </c>
      <c r="Z8" s="21">
        <v>-49.355402600240353</v>
      </c>
      <c r="AA8" s="22">
        <v>97636</v>
      </c>
    </row>
    <row r="9" spans="1:27" x14ac:dyDescent="0.25">
      <c r="A9" s="23" t="s">
        <v>37</v>
      </c>
      <c r="B9" s="17" t="s">
        <v>38</v>
      </c>
      <c r="C9" s="18">
        <v>16695673</v>
      </c>
      <c r="D9" s="18"/>
      <c r="E9" s="19">
        <v>2000000</v>
      </c>
      <c r="F9" s="20">
        <v>2000000</v>
      </c>
      <c r="G9" s="20"/>
      <c r="H9" s="20">
        <v>2660000</v>
      </c>
      <c r="I9" s="20">
        <v>3558000</v>
      </c>
      <c r="J9" s="20">
        <v>6218000</v>
      </c>
      <c r="K9" s="20">
        <v>115137</v>
      </c>
      <c r="L9" s="20">
        <v>1189000</v>
      </c>
      <c r="M9" s="20">
        <v>4153000</v>
      </c>
      <c r="N9" s="20">
        <v>5457137</v>
      </c>
      <c r="O9" s="20"/>
      <c r="P9" s="20">
        <v>4946000</v>
      </c>
      <c r="Q9" s="20">
        <v>5192000</v>
      </c>
      <c r="R9" s="20">
        <v>10138000</v>
      </c>
      <c r="S9" s="20"/>
      <c r="T9" s="20"/>
      <c r="U9" s="20"/>
      <c r="V9" s="20"/>
      <c r="W9" s="20">
        <v>21813137</v>
      </c>
      <c r="X9" s="20">
        <v>1500003</v>
      </c>
      <c r="Y9" s="20">
        <v>20313134</v>
      </c>
      <c r="Z9" s="21">
        <v>1354.2062249208834</v>
      </c>
      <c r="AA9" s="22">
        <v>2000000</v>
      </c>
    </row>
    <row r="10" spans="1:27" x14ac:dyDescent="0.25">
      <c r="A10" s="23" t="s">
        <v>39</v>
      </c>
      <c r="B10" s="17" t="s">
        <v>38</v>
      </c>
      <c r="C10" s="18">
        <v>462209000</v>
      </c>
      <c r="D10" s="18"/>
      <c r="E10" s="19"/>
      <c r="F10" s="20"/>
      <c r="G10" s="20">
        <v>77074000</v>
      </c>
      <c r="H10" s="20">
        <v>55000000</v>
      </c>
      <c r="I10" s="20">
        <v>30057000</v>
      </c>
      <c r="J10" s="20">
        <v>162131000</v>
      </c>
      <c r="K10" s="20">
        <v>40000000</v>
      </c>
      <c r="L10" s="20">
        <v>103000000</v>
      </c>
      <c r="M10" s="20">
        <v>20074000</v>
      </c>
      <c r="N10" s="20">
        <v>163074000</v>
      </c>
      <c r="O10" s="20"/>
      <c r="P10" s="20">
        <v>5250000</v>
      </c>
      <c r="Q10" s="20">
        <v>40036000</v>
      </c>
      <c r="R10" s="20">
        <v>45286000</v>
      </c>
      <c r="S10" s="20"/>
      <c r="T10" s="20"/>
      <c r="U10" s="20"/>
      <c r="V10" s="20"/>
      <c r="W10" s="20">
        <v>370491000</v>
      </c>
      <c r="X10" s="20"/>
      <c r="Y10" s="20">
        <v>370491000</v>
      </c>
      <c r="Z10" s="21"/>
      <c r="AA10" s="22"/>
    </row>
    <row r="11" spans="1:27" x14ac:dyDescent="0.25">
      <c r="A11" s="23" t="s">
        <v>40</v>
      </c>
      <c r="B11" s="17" t="s">
        <v>32</v>
      </c>
      <c r="C11" s="18">
        <v>9959211</v>
      </c>
      <c r="D11" s="18"/>
      <c r="E11" s="19">
        <v>13601668</v>
      </c>
      <c r="F11" s="20">
        <v>13601668</v>
      </c>
      <c r="G11" s="20">
        <v>296635</v>
      </c>
      <c r="H11" s="20">
        <v>136637</v>
      </c>
      <c r="I11" s="20">
        <v>104171</v>
      </c>
      <c r="J11" s="20">
        <v>537443</v>
      </c>
      <c r="K11" s="20">
        <v>118906</v>
      </c>
      <c r="L11" s="20">
        <v>298171</v>
      </c>
      <c r="M11" s="20">
        <v>148485</v>
      </c>
      <c r="N11" s="20">
        <v>565562</v>
      </c>
      <c r="O11" s="20">
        <v>143706</v>
      </c>
      <c r="P11" s="20">
        <v>228739</v>
      </c>
      <c r="Q11" s="20">
        <v>545628</v>
      </c>
      <c r="R11" s="20">
        <v>918073</v>
      </c>
      <c r="S11" s="20"/>
      <c r="T11" s="20"/>
      <c r="U11" s="20"/>
      <c r="V11" s="20"/>
      <c r="W11" s="20">
        <v>2021078</v>
      </c>
      <c r="X11" s="20">
        <v>10201257</v>
      </c>
      <c r="Y11" s="20">
        <v>-8180179</v>
      </c>
      <c r="Z11" s="21">
        <v>-80.187951347564322</v>
      </c>
      <c r="AA11" s="22">
        <v>13601668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-203154311</v>
      </c>
      <c r="D14" s="18"/>
      <c r="E14" s="19">
        <v>-164394733</v>
      </c>
      <c r="F14" s="20">
        <v>-168102450</v>
      </c>
      <c r="G14" s="20">
        <v>-19432774</v>
      </c>
      <c r="H14" s="20">
        <v>-23073758</v>
      </c>
      <c r="I14" s="20">
        <v>-23056619</v>
      </c>
      <c r="J14" s="20">
        <v>-65563151</v>
      </c>
      <c r="K14" s="20">
        <v>-15393044</v>
      </c>
      <c r="L14" s="20">
        <v>-13765369</v>
      </c>
      <c r="M14" s="20">
        <v>-13119833</v>
      </c>
      <c r="N14" s="20">
        <v>-42278246</v>
      </c>
      <c r="O14" s="20">
        <v>-12026524</v>
      </c>
      <c r="P14" s="20">
        <v>-12284696</v>
      </c>
      <c r="Q14" s="20">
        <v>-12877764</v>
      </c>
      <c r="R14" s="20">
        <v>-37188984</v>
      </c>
      <c r="S14" s="20"/>
      <c r="T14" s="20"/>
      <c r="U14" s="20"/>
      <c r="V14" s="20"/>
      <c r="W14" s="20">
        <v>-145030381</v>
      </c>
      <c r="X14" s="20">
        <v>-124731183</v>
      </c>
      <c r="Y14" s="20">
        <v>-20299198</v>
      </c>
      <c r="Z14" s="21">
        <v>16.274356990585105</v>
      </c>
      <c r="AA14" s="22">
        <v>-168102450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340582879</v>
      </c>
      <c r="D17" s="26">
        <f>SUM(D6:D16)</f>
        <v>0</v>
      </c>
      <c r="E17" s="27">
        <f t="shared" si="0"/>
        <v>-109184151</v>
      </c>
      <c r="F17" s="28">
        <f t="shared" si="0"/>
        <v>-112891868</v>
      </c>
      <c r="G17" s="28">
        <f t="shared" si="0"/>
        <v>60185608</v>
      </c>
      <c r="H17" s="28">
        <f t="shared" si="0"/>
        <v>39610704</v>
      </c>
      <c r="I17" s="28">
        <f t="shared" si="0"/>
        <v>16059083</v>
      </c>
      <c r="J17" s="28">
        <f t="shared" si="0"/>
        <v>115855395</v>
      </c>
      <c r="K17" s="28">
        <f t="shared" si="0"/>
        <v>30117839</v>
      </c>
      <c r="L17" s="28">
        <f t="shared" si="0"/>
        <v>95471549</v>
      </c>
      <c r="M17" s="28">
        <f t="shared" si="0"/>
        <v>15651268</v>
      </c>
      <c r="N17" s="28">
        <f t="shared" si="0"/>
        <v>141240656</v>
      </c>
      <c r="O17" s="28">
        <f t="shared" si="0"/>
        <v>-7317733</v>
      </c>
      <c r="P17" s="28">
        <f t="shared" si="0"/>
        <v>1958231</v>
      </c>
      <c r="Q17" s="28">
        <f t="shared" si="0"/>
        <v>36663491</v>
      </c>
      <c r="R17" s="28">
        <f t="shared" si="0"/>
        <v>31303989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288400040</v>
      </c>
      <c r="X17" s="28">
        <f t="shared" si="0"/>
        <v>-83323227</v>
      </c>
      <c r="Y17" s="28">
        <f t="shared" si="0"/>
        <v>371723267</v>
      </c>
      <c r="Z17" s="29">
        <f>+IF(X17&lt;&gt;0,+(Y17/X17)*100,0)</f>
        <v>-446.12202429461831</v>
      </c>
      <c r="AA17" s="30">
        <f>SUM(AA6:AA16)</f>
        <v>-112891868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-13906208</v>
      </c>
      <c r="D28" s="18"/>
      <c r="E28" s="19">
        <v>-21043375</v>
      </c>
      <c r="F28" s="20">
        <v>-21043375</v>
      </c>
      <c r="G28" s="20">
        <v>-2000219</v>
      </c>
      <c r="H28" s="20">
        <v>-3100438</v>
      </c>
      <c r="I28" s="20">
        <v>-2247700</v>
      </c>
      <c r="J28" s="20">
        <v>-7348357</v>
      </c>
      <c r="K28" s="20">
        <v>-1748945</v>
      </c>
      <c r="L28" s="20"/>
      <c r="M28" s="20">
        <v>-2090345</v>
      </c>
      <c r="N28" s="20">
        <v>-3839290</v>
      </c>
      <c r="O28" s="20">
        <v>-1729989</v>
      </c>
      <c r="P28" s="20">
        <v>-702000</v>
      </c>
      <c r="Q28" s="20"/>
      <c r="R28" s="20">
        <v>-2431989</v>
      </c>
      <c r="S28" s="20"/>
      <c r="T28" s="20"/>
      <c r="U28" s="20"/>
      <c r="V28" s="20"/>
      <c r="W28" s="20">
        <v>-13619636</v>
      </c>
      <c r="X28" s="20">
        <v>-15782526</v>
      </c>
      <c r="Y28" s="20">
        <v>2162890</v>
      </c>
      <c r="Z28" s="21">
        <v>-13.704333514166237</v>
      </c>
      <c r="AA28" s="22">
        <v>-21043375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-13906208</v>
      </c>
      <c r="D30" s="26">
        <f t="shared" ref="D30:Y30" si="1">SUM(D21:D29)</f>
        <v>0</v>
      </c>
      <c r="E30" s="27">
        <f t="shared" si="1"/>
        <v>-21043375</v>
      </c>
      <c r="F30" s="28">
        <f t="shared" si="1"/>
        <v>-21043375</v>
      </c>
      <c r="G30" s="28">
        <f t="shared" si="1"/>
        <v>-2000219</v>
      </c>
      <c r="H30" s="28">
        <f t="shared" si="1"/>
        <v>-3100438</v>
      </c>
      <c r="I30" s="28">
        <f t="shared" si="1"/>
        <v>-2247700</v>
      </c>
      <c r="J30" s="28">
        <f t="shared" si="1"/>
        <v>-7348357</v>
      </c>
      <c r="K30" s="28">
        <f t="shared" si="1"/>
        <v>-1748945</v>
      </c>
      <c r="L30" s="28">
        <f t="shared" si="1"/>
        <v>0</v>
      </c>
      <c r="M30" s="28">
        <f t="shared" si="1"/>
        <v>-2090345</v>
      </c>
      <c r="N30" s="28">
        <f t="shared" si="1"/>
        <v>-3839290</v>
      </c>
      <c r="O30" s="28">
        <f t="shared" si="1"/>
        <v>-1729989</v>
      </c>
      <c r="P30" s="28">
        <f t="shared" si="1"/>
        <v>-702000</v>
      </c>
      <c r="Q30" s="28">
        <f t="shared" si="1"/>
        <v>0</v>
      </c>
      <c r="R30" s="28">
        <f t="shared" si="1"/>
        <v>-2431989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-13619636</v>
      </c>
      <c r="X30" s="28">
        <f t="shared" si="1"/>
        <v>-15782526</v>
      </c>
      <c r="Y30" s="28">
        <f t="shared" si="1"/>
        <v>2162890</v>
      </c>
      <c r="Z30" s="29">
        <f>+IF(X30&lt;&gt;0,+(Y30/X30)*100,0)</f>
        <v>-13.704333514166237</v>
      </c>
      <c r="AA30" s="30">
        <f>SUM(AA21:AA29)</f>
        <v>-21043375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326676671</v>
      </c>
      <c r="D41" s="32">
        <f>+D17+D30+D39</f>
        <v>0</v>
      </c>
      <c r="E41" s="33">
        <f t="shared" si="3"/>
        <v>-130227526</v>
      </c>
      <c r="F41" s="34">
        <f t="shared" si="3"/>
        <v>-133935243</v>
      </c>
      <c r="G41" s="34">
        <f t="shared" si="3"/>
        <v>58185389</v>
      </c>
      <c r="H41" s="34">
        <f t="shared" si="3"/>
        <v>36510266</v>
      </c>
      <c r="I41" s="34">
        <f t="shared" si="3"/>
        <v>13811383</v>
      </c>
      <c r="J41" s="34">
        <f t="shared" si="3"/>
        <v>108507038</v>
      </c>
      <c r="K41" s="34">
        <f t="shared" si="3"/>
        <v>28368894</v>
      </c>
      <c r="L41" s="34">
        <f t="shared" si="3"/>
        <v>95471549</v>
      </c>
      <c r="M41" s="34">
        <f t="shared" si="3"/>
        <v>13560923</v>
      </c>
      <c r="N41" s="34">
        <f t="shared" si="3"/>
        <v>137401366</v>
      </c>
      <c r="O41" s="34">
        <f t="shared" si="3"/>
        <v>-9047722</v>
      </c>
      <c r="P41" s="34">
        <f t="shared" si="3"/>
        <v>1256231</v>
      </c>
      <c r="Q41" s="34">
        <f t="shared" si="3"/>
        <v>36663491</v>
      </c>
      <c r="R41" s="34">
        <f t="shared" si="3"/>
        <v>28872000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274780404</v>
      </c>
      <c r="X41" s="34">
        <f t="shared" si="3"/>
        <v>-99105753</v>
      </c>
      <c r="Y41" s="34">
        <f t="shared" si="3"/>
        <v>373886157</v>
      </c>
      <c r="Z41" s="35">
        <f>+IF(X41&lt;&gt;0,+(Y41/X41)*100,0)</f>
        <v>-377.25979136650119</v>
      </c>
      <c r="AA41" s="36">
        <f>+AA17+AA30+AA39</f>
        <v>-133935243</v>
      </c>
    </row>
    <row r="42" spans="1:27" x14ac:dyDescent="0.25">
      <c r="A42" s="23" t="s">
        <v>63</v>
      </c>
      <c r="B42" s="17" t="s">
        <v>64</v>
      </c>
      <c r="C42" s="32">
        <v>286802842</v>
      </c>
      <c r="D42" s="32"/>
      <c r="E42" s="33">
        <v>21336335</v>
      </c>
      <c r="F42" s="34">
        <v>22093998</v>
      </c>
      <c r="G42" s="34">
        <v>704189202</v>
      </c>
      <c r="H42" s="34">
        <f>+G43+H60</f>
        <v>762385795</v>
      </c>
      <c r="I42" s="34">
        <f>+H43+I60</f>
        <v>798896061</v>
      </c>
      <c r="J42" s="34">
        <f>+G42</f>
        <v>704189202</v>
      </c>
      <c r="K42" s="34">
        <f>+I43+K60</f>
        <v>812707444</v>
      </c>
      <c r="L42" s="34">
        <f>+K43+L60</f>
        <v>841076338</v>
      </c>
      <c r="M42" s="34">
        <f>+L43+M60</f>
        <v>936547887</v>
      </c>
      <c r="N42" s="34">
        <f>+K42</f>
        <v>812707444</v>
      </c>
      <c r="O42" s="34">
        <f>+M43+O60</f>
        <v>950108810</v>
      </c>
      <c r="P42" s="34">
        <f>+O43+P60</f>
        <v>941061088</v>
      </c>
      <c r="Q42" s="34">
        <f>+P43+Q60</f>
        <v>942317319</v>
      </c>
      <c r="R42" s="34">
        <f>+O42</f>
        <v>950108810</v>
      </c>
      <c r="S42" s="34">
        <f>+Q43+S60</f>
        <v>978980810</v>
      </c>
      <c r="T42" s="34">
        <f>+S43+T60</f>
        <v>978980810</v>
      </c>
      <c r="U42" s="34">
        <f>+T43+U60</f>
        <v>978980810</v>
      </c>
      <c r="V42" s="34">
        <f>+S42</f>
        <v>978980810</v>
      </c>
      <c r="W42" s="34">
        <f>+G42</f>
        <v>704189202</v>
      </c>
      <c r="X42" s="34">
        <v>22093998</v>
      </c>
      <c r="Y42" s="34">
        <f>+W42-X42</f>
        <v>682095204</v>
      </c>
      <c r="Z42" s="35">
        <f>+IF(X42&lt;&gt;0,+(Y42/X42)*100,0)</f>
        <v>3087.2420826687867</v>
      </c>
      <c r="AA42" s="36">
        <v>22093998</v>
      </c>
    </row>
    <row r="43" spans="1:27" x14ac:dyDescent="0.25">
      <c r="A43" s="42" t="s">
        <v>65</v>
      </c>
      <c r="B43" s="43" t="s">
        <v>64</v>
      </c>
      <c r="C43" s="44">
        <f>+C41+C42</f>
        <v>613479513</v>
      </c>
      <c r="D43" s="44">
        <f t="shared" ref="D43:AA43" si="4">+D41+D42</f>
        <v>0</v>
      </c>
      <c r="E43" s="45">
        <f t="shared" si="4"/>
        <v>-108891191</v>
      </c>
      <c r="F43" s="46">
        <f t="shared" si="4"/>
        <v>-111841245</v>
      </c>
      <c r="G43" s="46">
        <f t="shared" si="4"/>
        <v>762374591</v>
      </c>
      <c r="H43" s="46">
        <f t="shared" si="4"/>
        <v>798896061</v>
      </c>
      <c r="I43" s="46">
        <f t="shared" si="4"/>
        <v>812707444</v>
      </c>
      <c r="J43" s="46">
        <f>+I43</f>
        <v>812707444</v>
      </c>
      <c r="K43" s="46">
        <f t="shared" si="4"/>
        <v>841076338</v>
      </c>
      <c r="L43" s="46">
        <f t="shared" si="4"/>
        <v>936547887</v>
      </c>
      <c r="M43" s="46">
        <f t="shared" si="4"/>
        <v>950108810</v>
      </c>
      <c r="N43" s="46">
        <f>+M43</f>
        <v>950108810</v>
      </c>
      <c r="O43" s="46">
        <f t="shared" si="4"/>
        <v>941061088</v>
      </c>
      <c r="P43" s="46">
        <f t="shared" si="4"/>
        <v>942317319</v>
      </c>
      <c r="Q43" s="46">
        <f t="shared" si="4"/>
        <v>978980810</v>
      </c>
      <c r="R43" s="46">
        <f>+Q43</f>
        <v>978980810</v>
      </c>
      <c r="S43" s="46">
        <f t="shared" si="4"/>
        <v>978980810</v>
      </c>
      <c r="T43" s="46">
        <f t="shared" si="4"/>
        <v>978980810</v>
      </c>
      <c r="U43" s="46">
        <f t="shared" si="4"/>
        <v>978980810</v>
      </c>
      <c r="V43" s="46">
        <f>+U43</f>
        <v>978980810</v>
      </c>
      <c r="W43" s="46">
        <f>+V43</f>
        <v>978980810</v>
      </c>
      <c r="X43" s="46">
        <f t="shared" si="4"/>
        <v>-77011755</v>
      </c>
      <c r="Y43" s="46">
        <f t="shared" si="4"/>
        <v>1055981361</v>
      </c>
      <c r="Z43" s="47">
        <f>+IF(X43&lt;&gt;0,+(Y43/X43)*100,0)</f>
        <v>-1371.1950350956163</v>
      </c>
      <c r="AA43" s="48">
        <f t="shared" si="4"/>
        <v>-111841245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704189202</v>
      </c>
      <c r="H60">
        <v>11204</v>
      </c>
      <c r="J60">
        <v>704189202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319482703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32163733</v>
      </c>
      <c r="R7" s="20">
        <v>32163733</v>
      </c>
      <c r="S7" s="20"/>
      <c r="T7" s="20"/>
      <c r="U7" s="20"/>
      <c r="V7" s="20"/>
      <c r="W7" s="20">
        <v>32163733</v>
      </c>
      <c r="X7" s="20">
        <v>239612031</v>
      </c>
      <c r="Y7" s="20">
        <v>-207448298</v>
      </c>
      <c r="Z7" s="21">
        <v>-86.576745388882415</v>
      </c>
      <c r="AA7" s="22">
        <v>319482703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355178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266382</v>
      </c>
      <c r="Y8" s="20">
        <v>-266382</v>
      </c>
      <c r="Z8" s="21">
        <v>-100</v>
      </c>
      <c r="AA8" s="22">
        <v>355178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6691000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5018247</v>
      </c>
      <c r="Y10" s="20">
        <v>-5018247</v>
      </c>
      <c r="Z10" s="21">
        <v>-100</v>
      </c>
      <c r="AA10" s="22">
        <v>6691000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-32027581</v>
      </c>
      <c r="D14" s="18"/>
      <c r="E14" s="19">
        <v>-473986135</v>
      </c>
      <c r="F14" s="20">
        <v>-709920421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-4867747</v>
      </c>
      <c r="R14" s="20">
        <v>-4867747</v>
      </c>
      <c r="S14" s="20"/>
      <c r="T14" s="20"/>
      <c r="U14" s="20"/>
      <c r="V14" s="20"/>
      <c r="W14" s="20">
        <v>-4867747</v>
      </c>
      <c r="X14" s="20">
        <v>-532440315</v>
      </c>
      <c r="Y14" s="20">
        <v>527572568</v>
      </c>
      <c r="Z14" s="21">
        <v>-99.085766636585362</v>
      </c>
      <c r="AA14" s="22">
        <v>-709920421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-137476664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-103107501</v>
      </c>
      <c r="Y15" s="20">
        <v>103107501</v>
      </c>
      <c r="Z15" s="21">
        <v>-100</v>
      </c>
      <c r="AA15" s="22">
        <v>-137476664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-32027581</v>
      </c>
      <c r="D17" s="26">
        <f>SUM(D6:D16)</f>
        <v>0</v>
      </c>
      <c r="E17" s="27">
        <f t="shared" si="0"/>
        <v>-473986135</v>
      </c>
      <c r="F17" s="28">
        <f t="shared" si="0"/>
        <v>-520868204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27295986</v>
      </c>
      <c r="R17" s="28">
        <f t="shared" si="0"/>
        <v>27295986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27295986</v>
      </c>
      <c r="X17" s="28">
        <f t="shared" si="0"/>
        <v>-390651156</v>
      </c>
      <c r="Y17" s="28">
        <f t="shared" si="0"/>
        <v>417947142</v>
      </c>
      <c r="Z17" s="29">
        <f>+IF(X17&lt;&gt;0,+(Y17/X17)*100,0)</f>
        <v>-106.98730455055916</v>
      </c>
      <c r="AA17" s="30">
        <f>SUM(AA6:AA16)</f>
        <v>-520868204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-13789881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-10342404</v>
      </c>
      <c r="Y28" s="20">
        <v>10342404</v>
      </c>
      <c r="Z28" s="21">
        <v>-100</v>
      </c>
      <c r="AA28" s="22">
        <v>-13789881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-13789881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-10342404</v>
      </c>
      <c r="Y30" s="28">
        <f t="shared" si="1"/>
        <v>10342404</v>
      </c>
      <c r="Z30" s="29">
        <f>+IF(X30&lt;&gt;0,+(Y30/X30)*100,0)</f>
        <v>-100</v>
      </c>
      <c r="AA30" s="30">
        <f>SUM(AA21:AA29)</f>
        <v>-13789881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-32027581</v>
      </c>
      <c r="D41" s="32">
        <f>+D17+D30+D39</f>
        <v>0</v>
      </c>
      <c r="E41" s="33">
        <f t="shared" si="3"/>
        <v>-473986135</v>
      </c>
      <c r="F41" s="34">
        <f t="shared" si="3"/>
        <v>-534658085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27295986</v>
      </c>
      <c r="R41" s="34">
        <f t="shared" si="3"/>
        <v>27295986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27295986</v>
      </c>
      <c r="X41" s="34">
        <f t="shared" si="3"/>
        <v>-400993560</v>
      </c>
      <c r="Y41" s="34">
        <f t="shared" si="3"/>
        <v>428289546</v>
      </c>
      <c r="Z41" s="35">
        <f>+IF(X41&lt;&gt;0,+(Y41/X41)*100,0)</f>
        <v>-106.80708837318984</v>
      </c>
      <c r="AA41" s="36">
        <f>+AA17+AA30+AA39</f>
        <v>-534658085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27295986</v>
      </c>
      <c r="T42" s="34">
        <f>+S43+T60</f>
        <v>27295986</v>
      </c>
      <c r="U42" s="34">
        <f>+T43+U60</f>
        <v>27295986</v>
      </c>
      <c r="V42" s="34">
        <f>+S42</f>
        <v>27295986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-32027581</v>
      </c>
      <c r="D43" s="44">
        <f t="shared" ref="D43:AA43" si="4">+D41+D42</f>
        <v>0</v>
      </c>
      <c r="E43" s="45">
        <f t="shared" si="4"/>
        <v>-473986135</v>
      </c>
      <c r="F43" s="46">
        <f t="shared" si="4"/>
        <v>-534658085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27295986</v>
      </c>
      <c r="R43" s="46">
        <f>+Q43</f>
        <v>27295986</v>
      </c>
      <c r="S43" s="46">
        <f t="shared" si="4"/>
        <v>27295986</v>
      </c>
      <c r="T43" s="46">
        <f t="shared" si="4"/>
        <v>27295986</v>
      </c>
      <c r="U43" s="46">
        <f t="shared" si="4"/>
        <v>27295986</v>
      </c>
      <c r="V43" s="46">
        <f>+U43</f>
        <v>27295986</v>
      </c>
      <c r="W43" s="46">
        <f>+V43</f>
        <v>27295986</v>
      </c>
      <c r="X43" s="46">
        <f t="shared" si="4"/>
        <v>-400993560</v>
      </c>
      <c r="Y43" s="46">
        <f t="shared" si="4"/>
        <v>428289546</v>
      </c>
      <c r="Z43" s="47">
        <f>+IF(X43&lt;&gt;0,+(Y43/X43)*100,0)</f>
        <v>-106.80708837318984</v>
      </c>
      <c r="AA43" s="48">
        <f t="shared" si="4"/>
        <v>-534658085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146175276</v>
      </c>
      <c r="D7" s="18"/>
      <c r="E7" s="19">
        <v>333397504</v>
      </c>
      <c r="F7" s="20">
        <v>333397504</v>
      </c>
      <c r="G7" s="20">
        <v>15351425</v>
      </c>
      <c r="H7" s="20">
        <v>15228542</v>
      </c>
      <c r="I7" s="20">
        <v>15232493</v>
      </c>
      <c r="J7" s="20">
        <v>45812460</v>
      </c>
      <c r="K7" s="20">
        <v>14647538</v>
      </c>
      <c r="L7" s="20">
        <v>13155078</v>
      </c>
      <c r="M7" s="20">
        <v>14187838</v>
      </c>
      <c r="N7" s="20">
        <v>41990454</v>
      </c>
      <c r="O7" s="20">
        <v>15615527</v>
      </c>
      <c r="P7" s="20">
        <v>13478831</v>
      </c>
      <c r="Q7" s="20">
        <v>16735655</v>
      </c>
      <c r="R7" s="20">
        <v>45830013</v>
      </c>
      <c r="S7" s="20"/>
      <c r="T7" s="20"/>
      <c r="U7" s="20"/>
      <c r="V7" s="20"/>
      <c r="W7" s="20">
        <v>133632927</v>
      </c>
      <c r="X7" s="20">
        <v>250048134</v>
      </c>
      <c r="Y7" s="20">
        <v>-116415207</v>
      </c>
      <c r="Z7" s="21">
        <v>-46.557118878559599</v>
      </c>
      <c r="AA7" s="22">
        <v>333397504</v>
      </c>
    </row>
    <row r="8" spans="1:27" x14ac:dyDescent="0.25">
      <c r="A8" s="23" t="s">
        <v>36</v>
      </c>
      <c r="B8" s="17" t="s">
        <v>32</v>
      </c>
      <c r="C8" s="18">
        <v>454961</v>
      </c>
      <c r="D8" s="18"/>
      <c r="E8" s="19">
        <v>16722683</v>
      </c>
      <c r="F8" s="20">
        <v>18294538</v>
      </c>
      <c r="G8" s="20">
        <v>73391</v>
      </c>
      <c r="H8" s="20">
        <v>18061</v>
      </c>
      <c r="I8" s="20">
        <v>62485</v>
      </c>
      <c r="J8" s="20">
        <v>153937</v>
      </c>
      <c r="K8" s="20">
        <v>53628</v>
      </c>
      <c r="L8" s="20">
        <v>27743</v>
      </c>
      <c r="M8" s="20">
        <v>16516</v>
      </c>
      <c r="N8" s="20">
        <v>97887</v>
      </c>
      <c r="O8" s="20">
        <v>41887</v>
      </c>
      <c r="P8" s="20">
        <v>104182</v>
      </c>
      <c r="Q8" s="20">
        <v>55853</v>
      </c>
      <c r="R8" s="20">
        <v>201922</v>
      </c>
      <c r="S8" s="20"/>
      <c r="T8" s="20"/>
      <c r="U8" s="20"/>
      <c r="V8" s="20"/>
      <c r="W8" s="20">
        <v>453746</v>
      </c>
      <c r="X8" s="20">
        <v>13170755</v>
      </c>
      <c r="Y8" s="20">
        <v>-12717009</v>
      </c>
      <c r="Z8" s="21">
        <v>-96.554897574208923</v>
      </c>
      <c r="AA8" s="22">
        <v>18294538</v>
      </c>
    </row>
    <row r="9" spans="1:27" x14ac:dyDescent="0.25">
      <c r="A9" s="23" t="s">
        <v>37</v>
      </c>
      <c r="B9" s="17" t="s">
        <v>38</v>
      </c>
      <c r="C9" s="18">
        <v>16087712</v>
      </c>
      <c r="D9" s="18"/>
      <c r="E9" s="19">
        <v>7505004</v>
      </c>
      <c r="F9" s="20">
        <v>7505004</v>
      </c>
      <c r="G9" s="20">
        <v>1499115</v>
      </c>
      <c r="H9" s="20">
        <v>1614068</v>
      </c>
      <c r="I9" s="20">
        <v>18003</v>
      </c>
      <c r="J9" s="20">
        <v>3131186</v>
      </c>
      <c r="K9" s="20">
        <v>21501</v>
      </c>
      <c r="L9" s="20">
        <v>858487</v>
      </c>
      <c r="M9" s="20">
        <v>1242560</v>
      </c>
      <c r="N9" s="20">
        <v>2122548</v>
      </c>
      <c r="O9" s="20">
        <v>16423</v>
      </c>
      <c r="P9" s="20">
        <v>1615299</v>
      </c>
      <c r="Q9" s="20">
        <v>1934411</v>
      </c>
      <c r="R9" s="20">
        <v>3566133</v>
      </c>
      <c r="S9" s="20"/>
      <c r="T9" s="20"/>
      <c r="U9" s="20"/>
      <c r="V9" s="20"/>
      <c r="W9" s="20">
        <v>8819867</v>
      </c>
      <c r="X9" s="20">
        <v>5628762</v>
      </c>
      <c r="Y9" s="20">
        <v>3191105</v>
      </c>
      <c r="Z9" s="21">
        <v>56.692839384575159</v>
      </c>
      <c r="AA9" s="22">
        <v>7505004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7500006</v>
      </c>
      <c r="Y10" s="20">
        <v>-7500006</v>
      </c>
      <c r="Z10" s="21">
        <v>-100</v>
      </c>
      <c r="AA10" s="22">
        <v>10000000</v>
      </c>
    </row>
    <row r="11" spans="1:27" x14ac:dyDescent="0.25">
      <c r="A11" s="23" t="s">
        <v>40</v>
      </c>
      <c r="B11" s="17" t="s">
        <v>32</v>
      </c>
      <c r="C11" s="18">
        <v>399081</v>
      </c>
      <c r="D11" s="18"/>
      <c r="E11" s="19">
        <v>1279704</v>
      </c>
      <c r="F11" s="20">
        <v>1279704</v>
      </c>
      <c r="G11" s="20">
        <v>61872</v>
      </c>
      <c r="H11" s="20">
        <v>32820</v>
      </c>
      <c r="I11" s="20">
        <v>40633</v>
      </c>
      <c r="J11" s="20">
        <v>135325</v>
      </c>
      <c r="K11" s="20">
        <v>38041</v>
      </c>
      <c r="L11" s="20">
        <v>41449</v>
      </c>
      <c r="M11" s="20">
        <v>48532</v>
      </c>
      <c r="N11" s="20">
        <v>128022</v>
      </c>
      <c r="O11" s="20">
        <v>74640</v>
      </c>
      <c r="P11" s="20">
        <v>61656</v>
      </c>
      <c r="Q11" s="20">
        <v>69162</v>
      </c>
      <c r="R11" s="20">
        <v>205458</v>
      </c>
      <c r="S11" s="20"/>
      <c r="T11" s="20"/>
      <c r="U11" s="20"/>
      <c r="V11" s="20"/>
      <c r="W11" s="20">
        <v>468805</v>
      </c>
      <c r="X11" s="20">
        <v>959778</v>
      </c>
      <c r="Y11" s="20">
        <v>-490973</v>
      </c>
      <c r="Z11" s="21">
        <v>-51.154850392486594</v>
      </c>
      <c r="AA11" s="22">
        <v>1279704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-135135033</v>
      </c>
      <c r="D14" s="18"/>
      <c r="E14" s="19">
        <v>-410476876</v>
      </c>
      <c r="F14" s="20">
        <v>-411326105</v>
      </c>
      <c r="G14" s="20">
        <v>-38193581</v>
      </c>
      <c r="H14" s="20">
        <v>-3935123</v>
      </c>
      <c r="I14" s="20">
        <v>-1044226</v>
      </c>
      <c r="J14" s="20">
        <v>-43172930</v>
      </c>
      <c r="K14" s="20">
        <v>-4827598</v>
      </c>
      <c r="L14" s="20">
        <v>-397863</v>
      </c>
      <c r="M14" s="20">
        <v>-42805252</v>
      </c>
      <c r="N14" s="20">
        <v>-48030713</v>
      </c>
      <c r="O14" s="20">
        <v>-247311</v>
      </c>
      <c r="P14" s="20">
        <v>-2250135</v>
      </c>
      <c r="Q14" s="20">
        <v>-18586138</v>
      </c>
      <c r="R14" s="20">
        <v>-21083584</v>
      </c>
      <c r="S14" s="20"/>
      <c r="T14" s="20"/>
      <c r="U14" s="20"/>
      <c r="V14" s="20"/>
      <c r="W14" s="20">
        <v>-112287227</v>
      </c>
      <c r="X14" s="20">
        <v>-308197301</v>
      </c>
      <c r="Y14" s="20">
        <v>195910074</v>
      </c>
      <c r="Z14" s="21">
        <v>-63.566447001429125</v>
      </c>
      <c r="AA14" s="22">
        <v>-411326105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27981997</v>
      </c>
      <c r="D17" s="26">
        <f>SUM(D6:D16)</f>
        <v>0</v>
      </c>
      <c r="E17" s="27">
        <f t="shared" si="0"/>
        <v>-41571981</v>
      </c>
      <c r="F17" s="28">
        <f t="shared" si="0"/>
        <v>-40849355</v>
      </c>
      <c r="G17" s="28">
        <f t="shared" si="0"/>
        <v>-21207778</v>
      </c>
      <c r="H17" s="28">
        <f t="shared" si="0"/>
        <v>12958368</v>
      </c>
      <c r="I17" s="28">
        <f t="shared" si="0"/>
        <v>14309388</v>
      </c>
      <c r="J17" s="28">
        <f t="shared" si="0"/>
        <v>6059978</v>
      </c>
      <c r="K17" s="28">
        <f t="shared" si="0"/>
        <v>9933110</v>
      </c>
      <c r="L17" s="28">
        <f t="shared" si="0"/>
        <v>13684894</v>
      </c>
      <c r="M17" s="28">
        <f t="shared" si="0"/>
        <v>-27309806</v>
      </c>
      <c r="N17" s="28">
        <f t="shared" si="0"/>
        <v>-3691802</v>
      </c>
      <c r="O17" s="28">
        <f t="shared" si="0"/>
        <v>15501166</v>
      </c>
      <c r="P17" s="28">
        <f t="shared" si="0"/>
        <v>13009833</v>
      </c>
      <c r="Q17" s="28">
        <f t="shared" si="0"/>
        <v>208943</v>
      </c>
      <c r="R17" s="28">
        <f t="shared" si="0"/>
        <v>28719942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31088118</v>
      </c>
      <c r="X17" s="28">
        <f t="shared" si="0"/>
        <v>-30889866</v>
      </c>
      <c r="Y17" s="28">
        <f t="shared" si="0"/>
        <v>61977984</v>
      </c>
      <c r="Z17" s="29">
        <f>+IF(X17&lt;&gt;0,+(Y17/X17)*100,0)</f>
        <v>-200.6418027193773</v>
      </c>
      <c r="AA17" s="30">
        <f>SUM(AA6:AA16)</f>
        <v>-40849355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-33410785</v>
      </c>
      <c r="D28" s="18"/>
      <c r="E28" s="19">
        <v>-10480262</v>
      </c>
      <c r="F28" s="20">
        <v>-18741113</v>
      </c>
      <c r="G28" s="20"/>
      <c r="H28" s="20"/>
      <c r="I28" s="20"/>
      <c r="J28" s="20"/>
      <c r="K28" s="20">
        <v>-3102589</v>
      </c>
      <c r="L28" s="20"/>
      <c r="M28" s="20">
        <v>-1491074</v>
      </c>
      <c r="N28" s="20">
        <v>-4593663</v>
      </c>
      <c r="O28" s="20">
        <v>-879063</v>
      </c>
      <c r="P28" s="20">
        <v>-1239175</v>
      </c>
      <c r="Q28" s="20"/>
      <c r="R28" s="20">
        <v>-2118238</v>
      </c>
      <c r="S28" s="20"/>
      <c r="T28" s="20"/>
      <c r="U28" s="20"/>
      <c r="V28" s="20"/>
      <c r="W28" s="20">
        <v>-6711901</v>
      </c>
      <c r="X28" s="20">
        <v>-11130649</v>
      </c>
      <c r="Y28" s="20">
        <v>4418748</v>
      </c>
      <c r="Z28" s="21">
        <v>-39.69892501326742</v>
      </c>
      <c r="AA28" s="22">
        <v>-18741113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-33410785</v>
      </c>
      <c r="D30" s="26">
        <f t="shared" ref="D30:Y30" si="1">SUM(D21:D29)</f>
        <v>0</v>
      </c>
      <c r="E30" s="27">
        <f t="shared" si="1"/>
        <v>-10480262</v>
      </c>
      <c r="F30" s="28">
        <f t="shared" si="1"/>
        <v>-18741113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-3102589</v>
      </c>
      <c r="L30" s="28">
        <f t="shared" si="1"/>
        <v>0</v>
      </c>
      <c r="M30" s="28">
        <f t="shared" si="1"/>
        <v>-1491074</v>
      </c>
      <c r="N30" s="28">
        <f t="shared" si="1"/>
        <v>-4593663</v>
      </c>
      <c r="O30" s="28">
        <f t="shared" si="1"/>
        <v>-879063</v>
      </c>
      <c r="P30" s="28">
        <f t="shared" si="1"/>
        <v>-1239175</v>
      </c>
      <c r="Q30" s="28">
        <f t="shared" si="1"/>
        <v>0</v>
      </c>
      <c r="R30" s="28">
        <f t="shared" si="1"/>
        <v>-2118238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-6711901</v>
      </c>
      <c r="X30" s="28">
        <f t="shared" si="1"/>
        <v>-11130649</v>
      </c>
      <c r="Y30" s="28">
        <f t="shared" si="1"/>
        <v>4418748</v>
      </c>
      <c r="Z30" s="29">
        <f>+IF(X30&lt;&gt;0,+(Y30/X30)*100,0)</f>
        <v>-39.69892501326742</v>
      </c>
      <c r="AA30" s="30">
        <f>SUM(AA21:AA29)</f>
        <v>-18741113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-5428788</v>
      </c>
      <c r="D41" s="32">
        <f>+D17+D30+D39</f>
        <v>0</v>
      </c>
      <c r="E41" s="33">
        <f t="shared" si="3"/>
        <v>-52052243</v>
      </c>
      <c r="F41" s="34">
        <f t="shared" si="3"/>
        <v>-59590468</v>
      </c>
      <c r="G41" s="34">
        <f t="shared" si="3"/>
        <v>-21207778</v>
      </c>
      <c r="H41" s="34">
        <f t="shared" si="3"/>
        <v>12958368</v>
      </c>
      <c r="I41" s="34">
        <f t="shared" si="3"/>
        <v>14309388</v>
      </c>
      <c r="J41" s="34">
        <f t="shared" si="3"/>
        <v>6059978</v>
      </c>
      <c r="K41" s="34">
        <f t="shared" si="3"/>
        <v>6830521</v>
      </c>
      <c r="L41" s="34">
        <f t="shared" si="3"/>
        <v>13684894</v>
      </c>
      <c r="M41" s="34">
        <f t="shared" si="3"/>
        <v>-28800880</v>
      </c>
      <c r="N41" s="34">
        <f t="shared" si="3"/>
        <v>-8285465</v>
      </c>
      <c r="O41" s="34">
        <f t="shared" si="3"/>
        <v>14622103</v>
      </c>
      <c r="P41" s="34">
        <f t="shared" si="3"/>
        <v>11770658</v>
      </c>
      <c r="Q41" s="34">
        <f t="shared" si="3"/>
        <v>208943</v>
      </c>
      <c r="R41" s="34">
        <f t="shared" si="3"/>
        <v>26601704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24376217</v>
      </c>
      <c r="X41" s="34">
        <f t="shared" si="3"/>
        <v>-42020515</v>
      </c>
      <c r="Y41" s="34">
        <f t="shared" si="3"/>
        <v>66396732</v>
      </c>
      <c r="Z41" s="35">
        <f>+IF(X41&lt;&gt;0,+(Y41/X41)*100,0)</f>
        <v>-158.01027664701397</v>
      </c>
      <c r="AA41" s="36">
        <f>+AA17+AA30+AA39</f>
        <v>-59590468</v>
      </c>
    </row>
    <row r="42" spans="1:27" x14ac:dyDescent="0.25">
      <c r="A42" s="23" t="s">
        <v>63</v>
      </c>
      <c r="B42" s="17" t="s">
        <v>64</v>
      </c>
      <c r="C42" s="32">
        <v>138722479</v>
      </c>
      <c r="D42" s="32"/>
      <c r="E42" s="33"/>
      <c r="F42" s="34"/>
      <c r="G42" s="34">
        <v>122731931</v>
      </c>
      <c r="H42" s="34">
        <f>+G43+H60</f>
        <v>101524153</v>
      </c>
      <c r="I42" s="34">
        <f>+H43+I60</f>
        <v>114482521</v>
      </c>
      <c r="J42" s="34">
        <f>+G42</f>
        <v>122731931</v>
      </c>
      <c r="K42" s="34">
        <f>+I43+K60</f>
        <v>128791909</v>
      </c>
      <c r="L42" s="34">
        <f>+K43+L60</f>
        <v>135622430</v>
      </c>
      <c r="M42" s="34">
        <f>+L43+M60</f>
        <v>149307324</v>
      </c>
      <c r="N42" s="34">
        <f>+K42</f>
        <v>128791909</v>
      </c>
      <c r="O42" s="34">
        <f>+M43+O60</f>
        <v>120506444</v>
      </c>
      <c r="P42" s="34">
        <f>+O43+P60</f>
        <v>135128547</v>
      </c>
      <c r="Q42" s="34">
        <f>+P43+Q60</f>
        <v>146899205</v>
      </c>
      <c r="R42" s="34">
        <f>+O42</f>
        <v>120506444</v>
      </c>
      <c r="S42" s="34">
        <f>+Q43+S60</f>
        <v>147108148</v>
      </c>
      <c r="T42" s="34">
        <f>+S43+T60</f>
        <v>147108148</v>
      </c>
      <c r="U42" s="34">
        <f>+T43+U60</f>
        <v>147108148</v>
      </c>
      <c r="V42" s="34">
        <f>+S42</f>
        <v>147108148</v>
      </c>
      <c r="W42" s="34">
        <f>+G42</f>
        <v>122731931</v>
      </c>
      <c r="X42" s="34"/>
      <c r="Y42" s="34">
        <f>+W42-X42</f>
        <v>122731931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133293691</v>
      </c>
      <c r="D43" s="44">
        <f t="shared" ref="D43:AA43" si="4">+D41+D42</f>
        <v>0</v>
      </c>
      <c r="E43" s="45">
        <f t="shared" si="4"/>
        <v>-52052243</v>
      </c>
      <c r="F43" s="46">
        <f t="shared" si="4"/>
        <v>-59590468</v>
      </c>
      <c r="G43" s="46">
        <f t="shared" si="4"/>
        <v>101524153</v>
      </c>
      <c r="H43" s="46">
        <f t="shared" si="4"/>
        <v>114482521</v>
      </c>
      <c r="I43" s="46">
        <f t="shared" si="4"/>
        <v>128791909</v>
      </c>
      <c r="J43" s="46">
        <f>+I43</f>
        <v>128791909</v>
      </c>
      <c r="K43" s="46">
        <f t="shared" si="4"/>
        <v>135622430</v>
      </c>
      <c r="L43" s="46">
        <f t="shared" si="4"/>
        <v>149307324</v>
      </c>
      <c r="M43" s="46">
        <f t="shared" si="4"/>
        <v>120506444</v>
      </c>
      <c r="N43" s="46">
        <f>+M43</f>
        <v>120506444</v>
      </c>
      <c r="O43" s="46">
        <f t="shared" si="4"/>
        <v>135128547</v>
      </c>
      <c r="P43" s="46">
        <f t="shared" si="4"/>
        <v>146899205</v>
      </c>
      <c r="Q43" s="46">
        <f t="shared" si="4"/>
        <v>147108148</v>
      </c>
      <c r="R43" s="46">
        <f>+Q43</f>
        <v>147108148</v>
      </c>
      <c r="S43" s="46">
        <f t="shared" si="4"/>
        <v>147108148</v>
      </c>
      <c r="T43" s="46">
        <f t="shared" si="4"/>
        <v>147108148</v>
      </c>
      <c r="U43" s="46">
        <f t="shared" si="4"/>
        <v>147108148</v>
      </c>
      <c r="V43" s="46">
        <f>+U43</f>
        <v>147108148</v>
      </c>
      <c r="W43" s="46">
        <f>+V43</f>
        <v>147108148</v>
      </c>
      <c r="X43" s="46">
        <f t="shared" si="4"/>
        <v>-42020515</v>
      </c>
      <c r="Y43" s="46">
        <f t="shared" si="4"/>
        <v>189128663</v>
      </c>
      <c r="Z43" s="47">
        <f>+IF(X43&lt;&gt;0,+(Y43/X43)*100,0)</f>
        <v>-450.08649465624114</v>
      </c>
      <c r="AA43" s="48">
        <f t="shared" si="4"/>
        <v>-59590468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122731931</v>
      </c>
      <c r="J60">
        <v>122731931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82231298</v>
      </c>
      <c r="D7" s="18"/>
      <c r="E7" s="19">
        <v>39573076</v>
      </c>
      <c r="F7" s="20">
        <v>39573076</v>
      </c>
      <c r="G7" s="20">
        <v>5967309</v>
      </c>
      <c r="H7" s="20">
        <v>9503807</v>
      </c>
      <c r="I7" s="20">
        <v>11727510</v>
      </c>
      <c r="J7" s="20">
        <v>27198626</v>
      </c>
      <c r="K7" s="20">
        <v>11622836</v>
      </c>
      <c r="L7" s="20">
        <v>7728856</v>
      </c>
      <c r="M7" s="20">
        <v>7389753</v>
      </c>
      <c r="N7" s="20">
        <v>26741445</v>
      </c>
      <c r="O7" s="20">
        <v>23058036</v>
      </c>
      <c r="P7" s="20">
        <v>11948223</v>
      </c>
      <c r="Q7" s="20">
        <v>16169341</v>
      </c>
      <c r="R7" s="20">
        <v>51175600</v>
      </c>
      <c r="S7" s="20"/>
      <c r="T7" s="20"/>
      <c r="U7" s="20"/>
      <c r="V7" s="20"/>
      <c r="W7" s="20">
        <v>105115671</v>
      </c>
      <c r="X7" s="20">
        <v>29679804</v>
      </c>
      <c r="Y7" s="20">
        <v>75435867</v>
      </c>
      <c r="Z7" s="21">
        <v>254.16565082437876</v>
      </c>
      <c r="AA7" s="22">
        <v>39573076</v>
      </c>
    </row>
    <row r="8" spans="1:27" x14ac:dyDescent="0.25">
      <c r="A8" s="23" t="s">
        <v>36</v>
      </c>
      <c r="B8" s="17" t="s">
        <v>32</v>
      </c>
      <c r="C8" s="18">
        <v>326306</v>
      </c>
      <c r="D8" s="18"/>
      <c r="E8" s="19">
        <v>428099</v>
      </c>
      <c r="F8" s="20">
        <v>458099</v>
      </c>
      <c r="G8" s="20">
        <v>57852</v>
      </c>
      <c r="H8" s="20">
        <v>32821</v>
      </c>
      <c r="I8" s="20">
        <v>21486</v>
      </c>
      <c r="J8" s="20">
        <v>112159</v>
      </c>
      <c r="K8" s="20">
        <v>58083</v>
      </c>
      <c r="L8" s="20">
        <v>12139</v>
      </c>
      <c r="M8" s="20">
        <v>17600</v>
      </c>
      <c r="N8" s="20">
        <v>87822</v>
      </c>
      <c r="O8" s="20">
        <v>35336</v>
      </c>
      <c r="P8" s="20">
        <v>40602</v>
      </c>
      <c r="Q8" s="20">
        <v>2736</v>
      </c>
      <c r="R8" s="20">
        <v>78674</v>
      </c>
      <c r="S8" s="20"/>
      <c r="T8" s="20"/>
      <c r="U8" s="20"/>
      <c r="V8" s="20"/>
      <c r="W8" s="20">
        <v>278655</v>
      </c>
      <c r="X8" s="20">
        <v>333075</v>
      </c>
      <c r="Y8" s="20">
        <v>-54420</v>
      </c>
      <c r="Z8" s="21">
        <v>-16.338662463409143</v>
      </c>
      <c r="AA8" s="22">
        <v>458099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4178133</v>
      </c>
      <c r="Y9" s="20">
        <v>-4178133</v>
      </c>
      <c r="Z9" s="21">
        <v>-100</v>
      </c>
      <c r="AA9" s="22">
        <v>5570839</v>
      </c>
    </row>
    <row r="10" spans="1:27" x14ac:dyDescent="0.25">
      <c r="A10" s="23" t="s">
        <v>39</v>
      </c>
      <c r="B10" s="17" t="s">
        <v>38</v>
      </c>
      <c r="C10" s="18">
        <v>1000938</v>
      </c>
      <c r="D10" s="18"/>
      <c r="E10" s="19">
        <v>789</v>
      </c>
      <c r="F10" s="20">
        <v>6068395</v>
      </c>
      <c r="G10" s="20"/>
      <c r="H10" s="20"/>
      <c r="I10" s="20">
        <v>326</v>
      </c>
      <c r="J10" s="20">
        <v>326</v>
      </c>
      <c r="K10" s="20"/>
      <c r="L10" s="20">
        <v>978</v>
      </c>
      <c r="M10" s="20">
        <v>326</v>
      </c>
      <c r="N10" s="20">
        <v>1304</v>
      </c>
      <c r="O10" s="20">
        <v>326</v>
      </c>
      <c r="P10" s="20"/>
      <c r="Q10" s="20"/>
      <c r="R10" s="20">
        <v>326</v>
      </c>
      <c r="S10" s="20"/>
      <c r="T10" s="20"/>
      <c r="U10" s="20"/>
      <c r="V10" s="20"/>
      <c r="W10" s="20">
        <v>1956</v>
      </c>
      <c r="X10" s="20">
        <v>2427636</v>
      </c>
      <c r="Y10" s="20">
        <v>-2425680</v>
      </c>
      <c r="Z10" s="21">
        <v>-99.919427789009546</v>
      </c>
      <c r="AA10" s="22">
        <v>6068395</v>
      </c>
    </row>
    <row r="11" spans="1:27" x14ac:dyDescent="0.25">
      <c r="A11" s="23" t="s">
        <v>40</v>
      </c>
      <c r="B11" s="17" t="s">
        <v>32</v>
      </c>
      <c r="C11" s="18">
        <v>6875421</v>
      </c>
      <c r="D11" s="18"/>
      <c r="E11" s="19">
        <v>25030558</v>
      </c>
      <c r="F11" s="20">
        <v>-25469417</v>
      </c>
      <c r="G11" s="20">
        <v>175689</v>
      </c>
      <c r="H11" s="20">
        <v>241577</v>
      </c>
      <c r="I11" s="20">
        <v>213129</v>
      </c>
      <c r="J11" s="20">
        <v>630395</v>
      </c>
      <c r="K11" s="20">
        <v>491441</v>
      </c>
      <c r="L11" s="20">
        <v>957306</v>
      </c>
      <c r="M11" s="20">
        <v>574499</v>
      </c>
      <c r="N11" s="20">
        <v>2023246</v>
      </c>
      <c r="O11" s="20">
        <v>461468</v>
      </c>
      <c r="P11" s="20">
        <v>488598</v>
      </c>
      <c r="Q11" s="20">
        <v>479511</v>
      </c>
      <c r="R11" s="20">
        <v>1429577</v>
      </c>
      <c r="S11" s="20"/>
      <c r="T11" s="20"/>
      <c r="U11" s="20"/>
      <c r="V11" s="20"/>
      <c r="W11" s="20">
        <v>4083218</v>
      </c>
      <c r="X11" s="20">
        <v>-1427070</v>
      </c>
      <c r="Y11" s="20">
        <v>5510288</v>
      </c>
      <c r="Z11" s="21">
        <v>-386.12597840330187</v>
      </c>
      <c r="AA11" s="22">
        <v>-25469417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-126866364</v>
      </c>
      <c r="D14" s="18"/>
      <c r="E14" s="19">
        <v>-118699142</v>
      </c>
      <c r="F14" s="20">
        <v>-113944247</v>
      </c>
      <c r="G14" s="20">
        <v>-36037133</v>
      </c>
      <c r="H14" s="20">
        <v>-2350841</v>
      </c>
      <c r="I14" s="20">
        <v>-18835443</v>
      </c>
      <c r="J14" s="20">
        <v>-57223417</v>
      </c>
      <c r="K14" s="20">
        <v>-3865627</v>
      </c>
      <c r="L14" s="20">
        <v>-7583956</v>
      </c>
      <c r="M14" s="20">
        <v>-30916931</v>
      </c>
      <c r="N14" s="20">
        <v>-42366514</v>
      </c>
      <c r="O14" s="20">
        <v>-13337252</v>
      </c>
      <c r="P14" s="20">
        <v>-8120699</v>
      </c>
      <c r="Q14" s="20">
        <v>-12480115</v>
      </c>
      <c r="R14" s="20">
        <v>-33938066</v>
      </c>
      <c r="S14" s="20"/>
      <c r="T14" s="20"/>
      <c r="U14" s="20"/>
      <c r="V14" s="20"/>
      <c r="W14" s="20">
        <v>-133527997</v>
      </c>
      <c r="X14" s="20">
        <v>-87030035</v>
      </c>
      <c r="Y14" s="20">
        <v>-46497962</v>
      </c>
      <c r="Z14" s="21">
        <v>53.427488567596235</v>
      </c>
      <c r="AA14" s="22">
        <v>-113944247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-36432401</v>
      </c>
      <c r="D17" s="26">
        <f>SUM(D6:D16)</f>
        <v>0</v>
      </c>
      <c r="E17" s="27">
        <f t="shared" si="0"/>
        <v>-48095781</v>
      </c>
      <c r="F17" s="28">
        <f t="shared" si="0"/>
        <v>-87743255</v>
      </c>
      <c r="G17" s="28">
        <f t="shared" si="0"/>
        <v>-29836283</v>
      </c>
      <c r="H17" s="28">
        <f t="shared" si="0"/>
        <v>7427364</v>
      </c>
      <c r="I17" s="28">
        <f t="shared" si="0"/>
        <v>-6872992</v>
      </c>
      <c r="J17" s="28">
        <f t="shared" si="0"/>
        <v>-29281911</v>
      </c>
      <c r="K17" s="28">
        <f t="shared" si="0"/>
        <v>8306733</v>
      </c>
      <c r="L17" s="28">
        <f t="shared" si="0"/>
        <v>1115323</v>
      </c>
      <c r="M17" s="28">
        <f t="shared" si="0"/>
        <v>-22934753</v>
      </c>
      <c r="N17" s="28">
        <f t="shared" si="0"/>
        <v>-13512697</v>
      </c>
      <c r="O17" s="28">
        <f t="shared" si="0"/>
        <v>10217914</v>
      </c>
      <c r="P17" s="28">
        <f t="shared" si="0"/>
        <v>4356724</v>
      </c>
      <c r="Q17" s="28">
        <f t="shared" si="0"/>
        <v>4171473</v>
      </c>
      <c r="R17" s="28">
        <f t="shared" si="0"/>
        <v>18746111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-24048497</v>
      </c>
      <c r="X17" s="28">
        <f t="shared" si="0"/>
        <v>-51838457</v>
      </c>
      <c r="Y17" s="28">
        <f t="shared" si="0"/>
        <v>27789960</v>
      </c>
      <c r="Z17" s="29">
        <f>+IF(X17&lt;&gt;0,+(Y17/X17)*100,0)</f>
        <v>-53.608771572811285</v>
      </c>
      <c r="AA17" s="30">
        <f>SUM(AA6:AA16)</f>
        <v>-87743255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-9045790</v>
      </c>
      <c r="D28" s="18"/>
      <c r="E28" s="19">
        <v>-800000</v>
      </c>
      <c r="F28" s="20">
        <v>-6867606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-5387444</v>
      </c>
      <c r="R28" s="20">
        <v>-5387444</v>
      </c>
      <c r="S28" s="20"/>
      <c r="T28" s="20"/>
      <c r="U28" s="20"/>
      <c r="V28" s="20"/>
      <c r="W28" s="20">
        <v>-5387444</v>
      </c>
      <c r="X28" s="20">
        <v>-3027046</v>
      </c>
      <c r="Y28" s="20">
        <v>-2360398</v>
      </c>
      <c r="Z28" s="21">
        <v>77.976945180218607</v>
      </c>
      <c r="AA28" s="22">
        <v>-6867606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-9045790</v>
      </c>
      <c r="D30" s="26">
        <f t="shared" ref="D30:Y30" si="1">SUM(D21:D29)</f>
        <v>0</v>
      </c>
      <c r="E30" s="27">
        <f t="shared" si="1"/>
        <v>-800000</v>
      </c>
      <c r="F30" s="28">
        <f t="shared" si="1"/>
        <v>-6867606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-5387444</v>
      </c>
      <c r="R30" s="28">
        <f t="shared" si="1"/>
        <v>-5387444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-5387444</v>
      </c>
      <c r="X30" s="28">
        <f t="shared" si="1"/>
        <v>-3027046</v>
      </c>
      <c r="Y30" s="28">
        <f t="shared" si="1"/>
        <v>-2360398</v>
      </c>
      <c r="Z30" s="29">
        <f>+IF(X30&lt;&gt;0,+(Y30/X30)*100,0)</f>
        <v>77.976945180218607</v>
      </c>
      <c r="AA30" s="30">
        <f>SUM(AA21:AA29)</f>
        <v>-6867606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-45478191</v>
      </c>
      <c r="D41" s="32">
        <f>+D17+D30+D39</f>
        <v>0</v>
      </c>
      <c r="E41" s="33">
        <f t="shared" si="3"/>
        <v>-48895781</v>
      </c>
      <c r="F41" s="34">
        <f t="shared" si="3"/>
        <v>-94610861</v>
      </c>
      <c r="G41" s="34">
        <f t="shared" si="3"/>
        <v>-29836283</v>
      </c>
      <c r="H41" s="34">
        <f t="shared" si="3"/>
        <v>7427364</v>
      </c>
      <c r="I41" s="34">
        <f t="shared" si="3"/>
        <v>-6872992</v>
      </c>
      <c r="J41" s="34">
        <f t="shared" si="3"/>
        <v>-29281911</v>
      </c>
      <c r="K41" s="34">
        <f t="shared" si="3"/>
        <v>8306733</v>
      </c>
      <c r="L41" s="34">
        <f t="shared" si="3"/>
        <v>1115323</v>
      </c>
      <c r="M41" s="34">
        <f t="shared" si="3"/>
        <v>-22934753</v>
      </c>
      <c r="N41" s="34">
        <f t="shared" si="3"/>
        <v>-13512697</v>
      </c>
      <c r="O41" s="34">
        <f t="shared" si="3"/>
        <v>10217914</v>
      </c>
      <c r="P41" s="34">
        <f t="shared" si="3"/>
        <v>4356724</v>
      </c>
      <c r="Q41" s="34">
        <f t="shared" si="3"/>
        <v>-1215971</v>
      </c>
      <c r="R41" s="34">
        <f t="shared" si="3"/>
        <v>13358667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-29435941</v>
      </c>
      <c r="X41" s="34">
        <f t="shared" si="3"/>
        <v>-54865503</v>
      </c>
      <c r="Y41" s="34">
        <f t="shared" si="3"/>
        <v>25429562</v>
      </c>
      <c r="Z41" s="35">
        <f>+IF(X41&lt;&gt;0,+(Y41/X41)*100,0)</f>
        <v>-46.348908894537978</v>
      </c>
      <c r="AA41" s="36">
        <f>+AA17+AA30+AA39</f>
        <v>-94610861</v>
      </c>
    </row>
    <row r="42" spans="1:27" x14ac:dyDescent="0.25">
      <c r="A42" s="23" t="s">
        <v>63</v>
      </c>
      <c r="B42" s="17" t="s">
        <v>64</v>
      </c>
      <c r="C42" s="32">
        <v>-236265594</v>
      </c>
      <c r="D42" s="32"/>
      <c r="E42" s="33">
        <v>-257892153</v>
      </c>
      <c r="F42" s="34">
        <v>-257892153</v>
      </c>
      <c r="G42" s="34">
        <v>-281744700</v>
      </c>
      <c r="H42" s="34">
        <f>+G43+H60</f>
        <v>-311580983</v>
      </c>
      <c r="I42" s="34">
        <f>+H43+I60</f>
        <v>-304153619</v>
      </c>
      <c r="J42" s="34">
        <f>+G42</f>
        <v>-281744700</v>
      </c>
      <c r="K42" s="34">
        <f>+I43+K60</f>
        <v>-311026611</v>
      </c>
      <c r="L42" s="34">
        <f>+K43+L60</f>
        <v>-302719878</v>
      </c>
      <c r="M42" s="34">
        <f>+L43+M60</f>
        <v>-301604555</v>
      </c>
      <c r="N42" s="34">
        <f>+K42</f>
        <v>-311026611</v>
      </c>
      <c r="O42" s="34">
        <f>+M43+O60</f>
        <v>-324539308</v>
      </c>
      <c r="P42" s="34">
        <f>+O43+P60</f>
        <v>-314321394</v>
      </c>
      <c r="Q42" s="34">
        <f>+P43+Q60</f>
        <v>-309964670</v>
      </c>
      <c r="R42" s="34">
        <f>+O42</f>
        <v>-324539308</v>
      </c>
      <c r="S42" s="34">
        <f>+Q43+S60</f>
        <v>-311180641</v>
      </c>
      <c r="T42" s="34">
        <f>+S43+T60</f>
        <v>-311180641</v>
      </c>
      <c r="U42" s="34">
        <f>+T43+U60</f>
        <v>-311180641</v>
      </c>
      <c r="V42" s="34">
        <f>+S42</f>
        <v>-311180641</v>
      </c>
      <c r="W42" s="34">
        <f>+G42</f>
        <v>-281744700</v>
      </c>
      <c r="X42" s="34">
        <v>-257892153</v>
      </c>
      <c r="Y42" s="34">
        <f>+W42-X42</f>
        <v>-23852547</v>
      </c>
      <c r="Z42" s="35">
        <f>+IF(X42&lt;&gt;0,+(Y42/X42)*100,0)</f>
        <v>9.2490394618559808</v>
      </c>
      <c r="AA42" s="36">
        <v>-257892153</v>
      </c>
    </row>
    <row r="43" spans="1:27" x14ac:dyDescent="0.25">
      <c r="A43" s="42" t="s">
        <v>65</v>
      </c>
      <c r="B43" s="43" t="s">
        <v>64</v>
      </c>
      <c r="C43" s="44">
        <f>+C41+C42</f>
        <v>-281743785</v>
      </c>
      <c r="D43" s="44">
        <f t="shared" ref="D43:AA43" si="4">+D41+D42</f>
        <v>0</v>
      </c>
      <c r="E43" s="45">
        <f t="shared" si="4"/>
        <v>-306787934</v>
      </c>
      <c r="F43" s="46">
        <f t="shared" si="4"/>
        <v>-352503014</v>
      </c>
      <c r="G43" s="46">
        <f t="shared" si="4"/>
        <v>-311580983</v>
      </c>
      <c r="H43" s="46">
        <f t="shared" si="4"/>
        <v>-304153619</v>
      </c>
      <c r="I43" s="46">
        <f t="shared" si="4"/>
        <v>-311026611</v>
      </c>
      <c r="J43" s="46">
        <f>+I43</f>
        <v>-311026611</v>
      </c>
      <c r="K43" s="46">
        <f t="shared" si="4"/>
        <v>-302719878</v>
      </c>
      <c r="L43" s="46">
        <f t="shared" si="4"/>
        <v>-301604555</v>
      </c>
      <c r="M43" s="46">
        <f t="shared" si="4"/>
        <v>-324539308</v>
      </c>
      <c r="N43" s="46">
        <f>+M43</f>
        <v>-324539308</v>
      </c>
      <c r="O43" s="46">
        <f t="shared" si="4"/>
        <v>-314321394</v>
      </c>
      <c r="P43" s="46">
        <f t="shared" si="4"/>
        <v>-309964670</v>
      </c>
      <c r="Q43" s="46">
        <f t="shared" si="4"/>
        <v>-311180641</v>
      </c>
      <c r="R43" s="46">
        <f>+Q43</f>
        <v>-311180641</v>
      </c>
      <c r="S43" s="46">
        <f t="shared" si="4"/>
        <v>-311180641</v>
      </c>
      <c r="T43" s="46">
        <f t="shared" si="4"/>
        <v>-311180641</v>
      </c>
      <c r="U43" s="46">
        <f t="shared" si="4"/>
        <v>-311180641</v>
      </c>
      <c r="V43" s="46">
        <f>+U43</f>
        <v>-311180641</v>
      </c>
      <c r="W43" s="46">
        <f>+V43</f>
        <v>-311180641</v>
      </c>
      <c r="X43" s="46">
        <f t="shared" si="4"/>
        <v>-312757656</v>
      </c>
      <c r="Y43" s="46">
        <f t="shared" si="4"/>
        <v>1577015</v>
      </c>
      <c r="Z43" s="47">
        <f>+IF(X43&lt;&gt;0,+(Y43/X43)*100,0)</f>
        <v>-0.50422906354049413</v>
      </c>
      <c r="AA43" s="48">
        <f t="shared" si="4"/>
        <v>-352503014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-281744700</v>
      </c>
      <c r="J60">
        <v>-281744700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490796947</v>
      </c>
      <c r="D7" s="18"/>
      <c r="E7" s="19">
        <v>448197774</v>
      </c>
      <c r="F7" s="20">
        <v>473277750</v>
      </c>
      <c r="G7" s="20">
        <v>43412229</v>
      </c>
      <c r="H7" s="20">
        <v>44384819</v>
      </c>
      <c r="I7" s="20">
        <v>48848018</v>
      </c>
      <c r="J7" s="20">
        <v>136645066</v>
      </c>
      <c r="K7" s="20">
        <v>49767430</v>
      </c>
      <c r="L7" s="20">
        <v>45037373</v>
      </c>
      <c r="M7" s="20">
        <v>39238378</v>
      </c>
      <c r="N7" s="20">
        <v>134043181</v>
      </c>
      <c r="O7" s="20">
        <v>44637442</v>
      </c>
      <c r="P7" s="20">
        <v>38709886</v>
      </c>
      <c r="Q7" s="20">
        <v>46890689</v>
      </c>
      <c r="R7" s="20">
        <v>130238017</v>
      </c>
      <c r="S7" s="20"/>
      <c r="T7" s="20"/>
      <c r="U7" s="20"/>
      <c r="V7" s="20"/>
      <c r="W7" s="20">
        <v>400926264</v>
      </c>
      <c r="X7" s="20">
        <v>342418329</v>
      </c>
      <c r="Y7" s="20">
        <v>58507935</v>
      </c>
      <c r="Z7" s="21">
        <v>17.086683172266749</v>
      </c>
      <c r="AA7" s="22">
        <v>473277750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123000</v>
      </c>
      <c r="F8" s="20">
        <v>-22037900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-5447975</v>
      </c>
      <c r="Y8" s="20">
        <v>5447975</v>
      </c>
      <c r="Z8" s="21">
        <v>-100</v>
      </c>
      <c r="AA8" s="22">
        <v>-22037900</v>
      </c>
    </row>
    <row r="9" spans="1:27" x14ac:dyDescent="0.25">
      <c r="A9" s="23" t="s">
        <v>37</v>
      </c>
      <c r="B9" s="17" t="s">
        <v>38</v>
      </c>
      <c r="C9" s="18">
        <v>4000000</v>
      </c>
      <c r="D9" s="18"/>
      <c r="E9" s="19"/>
      <c r="F9" s="20"/>
      <c r="G9" s="20"/>
      <c r="H9" s="20">
        <v>1500000</v>
      </c>
      <c r="I9" s="20"/>
      <c r="J9" s="20">
        <v>1500000</v>
      </c>
      <c r="K9" s="20"/>
      <c r="L9" s="20">
        <v>800000</v>
      </c>
      <c r="M9" s="20">
        <v>2590</v>
      </c>
      <c r="N9" s="20">
        <v>802590</v>
      </c>
      <c r="O9" s="20">
        <v>3471</v>
      </c>
      <c r="P9" s="20">
        <v>1700000</v>
      </c>
      <c r="Q9" s="20"/>
      <c r="R9" s="20">
        <v>1703471</v>
      </c>
      <c r="S9" s="20"/>
      <c r="T9" s="20"/>
      <c r="U9" s="20"/>
      <c r="V9" s="20"/>
      <c r="W9" s="20">
        <v>4006061</v>
      </c>
      <c r="X9" s="20"/>
      <c r="Y9" s="20">
        <v>4006061</v>
      </c>
      <c r="Z9" s="21"/>
      <c r="AA9" s="22"/>
    </row>
    <row r="10" spans="1:27" x14ac:dyDescent="0.25">
      <c r="A10" s="23" t="s">
        <v>39</v>
      </c>
      <c r="B10" s="17" t="s">
        <v>38</v>
      </c>
      <c r="C10" s="18">
        <v>14620000</v>
      </c>
      <c r="D10" s="18"/>
      <c r="E10" s="19">
        <v>14000000</v>
      </c>
      <c r="F10" s="20">
        <v>14000000</v>
      </c>
      <c r="G10" s="20"/>
      <c r="H10" s="20">
        <v>4500000</v>
      </c>
      <c r="I10" s="20"/>
      <c r="J10" s="20">
        <v>4500000</v>
      </c>
      <c r="K10" s="20"/>
      <c r="L10" s="20">
        <v>2000000</v>
      </c>
      <c r="M10" s="20"/>
      <c r="N10" s="20">
        <v>2000000</v>
      </c>
      <c r="O10" s="20"/>
      <c r="P10" s="20">
        <v>3500000</v>
      </c>
      <c r="Q10" s="20">
        <v>1500000</v>
      </c>
      <c r="R10" s="20">
        <v>5000000</v>
      </c>
      <c r="S10" s="20"/>
      <c r="T10" s="20"/>
      <c r="U10" s="20"/>
      <c r="V10" s="20"/>
      <c r="W10" s="20">
        <v>11500000</v>
      </c>
      <c r="X10" s="20">
        <v>10499994</v>
      </c>
      <c r="Y10" s="20">
        <v>1000006</v>
      </c>
      <c r="Z10" s="21">
        <v>9.5238721088792992</v>
      </c>
      <c r="AA10" s="22">
        <v>14000000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22160900</v>
      </c>
      <c r="F11" s="20">
        <v>46049300</v>
      </c>
      <c r="G11" s="20"/>
      <c r="H11" s="20">
        <v>1844</v>
      </c>
      <c r="I11" s="20">
        <v>13012</v>
      </c>
      <c r="J11" s="20">
        <v>14856</v>
      </c>
      <c r="K11" s="20">
        <v>21769</v>
      </c>
      <c r="L11" s="20">
        <v>136351</v>
      </c>
      <c r="M11" s="20">
        <v>22175</v>
      </c>
      <c r="N11" s="20">
        <v>180295</v>
      </c>
      <c r="O11" s="20">
        <v>126146</v>
      </c>
      <c r="P11" s="20">
        <v>56753</v>
      </c>
      <c r="Q11" s="20">
        <v>71005</v>
      </c>
      <c r="R11" s="20">
        <v>253904</v>
      </c>
      <c r="S11" s="20"/>
      <c r="T11" s="20"/>
      <c r="U11" s="20"/>
      <c r="V11" s="20"/>
      <c r="W11" s="20">
        <v>449055</v>
      </c>
      <c r="X11" s="20">
        <v>22592778</v>
      </c>
      <c r="Y11" s="20">
        <v>-22143723</v>
      </c>
      <c r="Z11" s="21">
        <v>-98.012395819584469</v>
      </c>
      <c r="AA11" s="22">
        <v>46049300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-365551886</v>
      </c>
      <c r="D14" s="18"/>
      <c r="E14" s="19">
        <v>-717940455</v>
      </c>
      <c r="F14" s="20">
        <v>-808420636</v>
      </c>
      <c r="G14" s="20">
        <v>-43492932</v>
      </c>
      <c r="H14" s="20">
        <v>-8219222</v>
      </c>
      <c r="I14" s="20">
        <v>-50379638</v>
      </c>
      <c r="J14" s="20">
        <v>-102091792</v>
      </c>
      <c r="K14" s="20">
        <v>-40169234</v>
      </c>
      <c r="L14" s="20">
        <v>-28373983</v>
      </c>
      <c r="M14" s="20">
        <v>-18660390</v>
      </c>
      <c r="N14" s="20">
        <v>-87203607</v>
      </c>
      <c r="O14" s="20">
        <v>-47616614</v>
      </c>
      <c r="P14" s="20">
        <v>-7571344</v>
      </c>
      <c r="Q14" s="20">
        <v>-62143410</v>
      </c>
      <c r="R14" s="20">
        <v>-117331368</v>
      </c>
      <c r="S14" s="20"/>
      <c r="T14" s="20"/>
      <c r="U14" s="20"/>
      <c r="V14" s="20"/>
      <c r="W14" s="20">
        <v>-306626767</v>
      </c>
      <c r="X14" s="20">
        <v>-561075375</v>
      </c>
      <c r="Y14" s="20">
        <v>254448608</v>
      </c>
      <c r="Z14" s="21">
        <v>-45.350164939960166</v>
      </c>
      <c r="AA14" s="22">
        <v>-808420636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-75556000</v>
      </c>
      <c r="F15" s="20">
        <v>-110000000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-65277997</v>
      </c>
      <c r="Y15" s="20">
        <v>65277997</v>
      </c>
      <c r="Z15" s="21">
        <v>-100</v>
      </c>
      <c r="AA15" s="22">
        <v>-110000000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143865061</v>
      </c>
      <c r="D17" s="26">
        <f>SUM(D6:D16)</f>
        <v>0</v>
      </c>
      <c r="E17" s="27">
        <f t="shared" si="0"/>
        <v>-309014781</v>
      </c>
      <c r="F17" s="28">
        <f t="shared" si="0"/>
        <v>-407131486</v>
      </c>
      <c r="G17" s="28">
        <f t="shared" si="0"/>
        <v>-80703</v>
      </c>
      <c r="H17" s="28">
        <f t="shared" si="0"/>
        <v>42167441</v>
      </c>
      <c r="I17" s="28">
        <f t="shared" si="0"/>
        <v>-1518608</v>
      </c>
      <c r="J17" s="28">
        <f t="shared" si="0"/>
        <v>40568130</v>
      </c>
      <c r="K17" s="28">
        <f t="shared" si="0"/>
        <v>9619965</v>
      </c>
      <c r="L17" s="28">
        <f t="shared" si="0"/>
        <v>19599741</v>
      </c>
      <c r="M17" s="28">
        <f t="shared" si="0"/>
        <v>20602753</v>
      </c>
      <c r="N17" s="28">
        <f t="shared" si="0"/>
        <v>49822459</v>
      </c>
      <c r="O17" s="28">
        <f t="shared" si="0"/>
        <v>-2849555</v>
      </c>
      <c r="P17" s="28">
        <f t="shared" si="0"/>
        <v>36395295</v>
      </c>
      <c r="Q17" s="28">
        <f t="shared" si="0"/>
        <v>-13681716</v>
      </c>
      <c r="R17" s="28">
        <f t="shared" si="0"/>
        <v>19864024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110254613</v>
      </c>
      <c r="X17" s="28">
        <f t="shared" si="0"/>
        <v>-256290246</v>
      </c>
      <c r="Y17" s="28">
        <f t="shared" si="0"/>
        <v>366544859</v>
      </c>
      <c r="Z17" s="29">
        <f>+IF(X17&lt;&gt;0,+(Y17/X17)*100,0)</f>
        <v>-143.01943391165969</v>
      </c>
      <c r="AA17" s="30">
        <f>SUM(AA6:AA16)</f>
        <v>-407131486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>
        <v>-2041861</v>
      </c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-38742431</v>
      </c>
      <c r="D28" s="18"/>
      <c r="E28" s="19">
        <v>-14000000</v>
      </c>
      <c r="F28" s="20">
        <v>-15250000</v>
      </c>
      <c r="G28" s="20">
        <v>-26139</v>
      </c>
      <c r="H28" s="20">
        <v>-1843935</v>
      </c>
      <c r="I28" s="20"/>
      <c r="J28" s="20">
        <v>-1870074</v>
      </c>
      <c r="K28" s="20">
        <v>-3889472</v>
      </c>
      <c r="L28" s="20">
        <v>-1603776</v>
      </c>
      <c r="M28" s="20">
        <v>-1091819</v>
      </c>
      <c r="N28" s="20">
        <v>-6585067</v>
      </c>
      <c r="O28" s="20"/>
      <c r="P28" s="20"/>
      <c r="Q28" s="20">
        <v>-466518</v>
      </c>
      <c r="R28" s="20">
        <v>-466518</v>
      </c>
      <c r="S28" s="20"/>
      <c r="T28" s="20"/>
      <c r="U28" s="20"/>
      <c r="V28" s="20"/>
      <c r="W28" s="20">
        <v>-8921659</v>
      </c>
      <c r="X28" s="20">
        <v>-10812503</v>
      </c>
      <c r="Y28" s="20">
        <v>1890844</v>
      </c>
      <c r="Z28" s="21">
        <v>-17.487569714431526</v>
      </c>
      <c r="AA28" s="22">
        <v>-15250000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-40784292</v>
      </c>
      <c r="D30" s="26">
        <f t="shared" ref="D30:Y30" si="1">SUM(D21:D29)</f>
        <v>0</v>
      </c>
      <c r="E30" s="27">
        <f t="shared" si="1"/>
        <v>-14000000</v>
      </c>
      <c r="F30" s="28">
        <f t="shared" si="1"/>
        <v>-15250000</v>
      </c>
      <c r="G30" s="28">
        <f t="shared" si="1"/>
        <v>-26139</v>
      </c>
      <c r="H30" s="28">
        <f t="shared" si="1"/>
        <v>-1843935</v>
      </c>
      <c r="I30" s="28">
        <f t="shared" si="1"/>
        <v>0</v>
      </c>
      <c r="J30" s="28">
        <f t="shared" si="1"/>
        <v>-1870074</v>
      </c>
      <c r="K30" s="28">
        <f t="shared" si="1"/>
        <v>-3889472</v>
      </c>
      <c r="L30" s="28">
        <f t="shared" si="1"/>
        <v>-1603776</v>
      </c>
      <c r="M30" s="28">
        <f t="shared" si="1"/>
        <v>-1091819</v>
      </c>
      <c r="N30" s="28">
        <f t="shared" si="1"/>
        <v>-6585067</v>
      </c>
      <c r="O30" s="28">
        <f t="shared" si="1"/>
        <v>0</v>
      </c>
      <c r="P30" s="28">
        <f t="shared" si="1"/>
        <v>0</v>
      </c>
      <c r="Q30" s="28">
        <f t="shared" si="1"/>
        <v>-466518</v>
      </c>
      <c r="R30" s="28">
        <f t="shared" si="1"/>
        <v>-466518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-8921659</v>
      </c>
      <c r="X30" s="28">
        <f t="shared" si="1"/>
        <v>-10812503</v>
      </c>
      <c r="Y30" s="28">
        <f t="shared" si="1"/>
        <v>1890844</v>
      </c>
      <c r="Z30" s="29">
        <f>+IF(X30&lt;&gt;0,+(Y30/X30)*100,0)</f>
        <v>-17.487569714431526</v>
      </c>
      <c r="AA30" s="30">
        <f>SUM(AA21:AA29)</f>
        <v>-15250000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103080769</v>
      </c>
      <c r="D41" s="32">
        <f>+D17+D30+D39</f>
        <v>0</v>
      </c>
      <c r="E41" s="33">
        <f t="shared" si="3"/>
        <v>-323014781</v>
      </c>
      <c r="F41" s="34">
        <f t="shared" si="3"/>
        <v>-422381486</v>
      </c>
      <c r="G41" s="34">
        <f t="shared" si="3"/>
        <v>-106842</v>
      </c>
      <c r="H41" s="34">
        <f t="shared" si="3"/>
        <v>40323506</v>
      </c>
      <c r="I41" s="34">
        <f t="shared" si="3"/>
        <v>-1518608</v>
      </c>
      <c r="J41" s="34">
        <f t="shared" si="3"/>
        <v>38698056</v>
      </c>
      <c r="K41" s="34">
        <f t="shared" si="3"/>
        <v>5730493</v>
      </c>
      <c r="L41" s="34">
        <f t="shared" si="3"/>
        <v>17995965</v>
      </c>
      <c r="M41" s="34">
        <f t="shared" si="3"/>
        <v>19510934</v>
      </c>
      <c r="N41" s="34">
        <f t="shared" si="3"/>
        <v>43237392</v>
      </c>
      <c r="O41" s="34">
        <f t="shared" si="3"/>
        <v>-2849555</v>
      </c>
      <c r="P41" s="34">
        <f t="shared" si="3"/>
        <v>36395295</v>
      </c>
      <c r="Q41" s="34">
        <f t="shared" si="3"/>
        <v>-14148234</v>
      </c>
      <c r="R41" s="34">
        <f t="shared" si="3"/>
        <v>19397506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101332954</v>
      </c>
      <c r="X41" s="34">
        <f t="shared" si="3"/>
        <v>-267102749</v>
      </c>
      <c r="Y41" s="34">
        <f t="shared" si="3"/>
        <v>368435703</v>
      </c>
      <c r="Z41" s="35">
        <f>+IF(X41&lt;&gt;0,+(Y41/X41)*100,0)</f>
        <v>-137.9378177047515</v>
      </c>
      <c r="AA41" s="36">
        <f>+AA17+AA30+AA39</f>
        <v>-422381486</v>
      </c>
    </row>
    <row r="42" spans="1:27" x14ac:dyDescent="0.25">
      <c r="A42" s="23" t="s">
        <v>63</v>
      </c>
      <c r="B42" s="17" t="s">
        <v>64</v>
      </c>
      <c r="C42" s="32">
        <v>841122110</v>
      </c>
      <c r="D42" s="32"/>
      <c r="E42" s="33">
        <v>841122111</v>
      </c>
      <c r="F42" s="34">
        <v>16248574</v>
      </c>
      <c r="G42" s="34">
        <v>945956799</v>
      </c>
      <c r="H42" s="34">
        <f>+G43+H60</f>
        <v>945849957</v>
      </c>
      <c r="I42" s="34">
        <f>+H43+I60</f>
        <v>986173463</v>
      </c>
      <c r="J42" s="34">
        <f>+G42</f>
        <v>945956799</v>
      </c>
      <c r="K42" s="34">
        <f>+I43+K60</f>
        <v>984654855</v>
      </c>
      <c r="L42" s="34">
        <f>+K43+L60</f>
        <v>990385348</v>
      </c>
      <c r="M42" s="34">
        <f>+L43+M60</f>
        <v>1008381313</v>
      </c>
      <c r="N42" s="34">
        <f>+K42</f>
        <v>984654855</v>
      </c>
      <c r="O42" s="34">
        <f>+M43+O60</f>
        <v>1027892247</v>
      </c>
      <c r="P42" s="34">
        <f>+O43+P60</f>
        <v>1025042692</v>
      </c>
      <c r="Q42" s="34">
        <f>+P43+Q60</f>
        <v>1061437987</v>
      </c>
      <c r="R42" s="34">
        <f>+O42</f>
        <v>1027892247</v>
      </c>
      <c r="S42" s="34">
        <f>+Q43+S60</f>
        <v>1047289753</v>
      </c>
      <c r="T42" s="34">
        <f>+S43+T60</f>
        <v>1047289753</v>
      </c>
      <c r="U42" s="34">
        <f>+T43+U60</f>
        <v>1047289753</v>
      </c>
      <c r="V42" s="34">
        <f>+S42</f>
        <v>1047289753</v>
      </c>
      <c r="W42" s="34">
        <f>+G42</f>
        <v>945956799</v>
      </c>
      <c r="X42" s="34">
        <v>16248574</v>
      </c>
      <c r="Y42" s="34">
        <f>+W42-X42</f>
        <v>929708225</v>
      </c>
      <c r="Z42" s="35">
        <f>+IF(X42&lt;&gt;0,+(Y42/X42)*100,0)</f>
        <v>5721.7834931237658</v>
      </c>
      <c r="AA42" s="36">
        <v>16248574</v>
      </c>
    </row>
    <row r="43" spans="1:27" x14ac:dyDescent="0.25">
      <c r="A43" s="42" t="s">
        <v>65</v>
      </c>
      <c r="B43" s="43" t="s">
        <v>64</v>
      </c>
      <c r="C43" s="44">
        <f>+C41+C42</f>
        <v>944202879</v>
      </c>
      <c r="D43" s="44">
        <f t="shared" ref="D43:AA43" si="4">+D41+D42</f>
        <v>0</v>
      </c>
      <c r="E43" s="45">
        <f t="shared" si="4"/>
        <v>518107330</v>
      </c>
      <c r="F43" s="46">
        <f t="shared" si="4"/>
        <v>-406132912</v>
      </c>
      <c r="G43" s="46">
        <f t="shared" si="4"/>
        <v>945849957</v>
      </c>
      <c r="H43" s="46">
        <f t="shared" si="4"/>
        <v>986173463</v>
      </c>
      <c r="I43" s="46">
        <f t="shared" si="4"/>
        <v>984654855</v>
      </c>
      <c r="J43" s="46">
        <f>+I43</f>
        <v>984654855</v>
      </c>
      <c r="K43" s="46">
        <f t="shared" si="4"/>
        <v>990385348</v>
      </c>
      <c r="L43" s="46">
        <f t="shared" si="4"/>
        <v>1008381313</v>
      </c>
      <c r="M43" s="46">
        <f t="shared" si="4"/>
        <v>1027892247</v>
      </c>
      <c r="N43" s="46">
        <f>+M43</f>
        <v>1027892247</v>
      </c>
      <c r="O43" s="46">
        <f t="shared" si="4"/>
        <v>1025042692</v>
      </c>
      <c r="P43" s="46">
        <f t="shared" si="4"/>
        <v>1061437987</v>
      </c>
      <c r="Q43" s="46">
        <f t="shared" si="4"/>
        <v>1047289753</v>
      </c>
      <c r="R43" s="46">
        <f>+Q43</f>
        <v>1047289753</v>
      </c>
      <c r="S43" s="46">
        <f t="shared" si="4"/>
        <v>1047289753</v>
      </c>
      <c r="T43" s="46">
        <f t="shared" si="4"/>
        <v>1047289753</v>
      </c>
      <c r="U43" s="46">
        <f t="shared" si="4"/>
        <v>1047289753</v>
      </c>
      <c r="V43" s="46">
        <f>+U43</f>
        <v>1047289753</v>
      </c>
      <c r="W43" s="46">
        <f>+V43</f>
        <v>1047289753</v>
      </c>
      <c r="X43" s="46">
        <f t="shared" si="4"/>
        <v>-250854175</v>
      </c>
      <c r="Y43" s="46">
        <f t="shared" si="4"/>
        <v>1298143928</v>
      </c>
      <c r="Z43" s="47">
        <f>+IF(X43&lt;&gt;0,+(Y43/X43)*100,0)</f>
        <v>-517.48946494512199</v>
      </c>
      <c r="AA43" s="48">
        <f t="shared" si="4"/>
        <v>-406132912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945956799</v>
      </c>
      <c r="J60">
        <v>945956799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85770584</v>
      </c>
      <c r="D7" s="18"/>
      <c r="E7" s="19">
        <v>49264765</v>
      </c>
      <c r="F7" s="20">
        <v>49264765</v>
      </c>
      <c r="G7" s="20">
        <v>12486173</v>
      </c>
      <c r="H7" s="20">
        <v>5298659</v>
      </c>
      <c r="I7" s="20">
        <v>11272624</v>
      </c>
      <c r="J7" s="20">
        <v>29057456</v>
      </c>
      <c r="K7" s="20">
        <v>7557425</v>
      </c>
      <c r="L7" s="20">
        <v>8386215</v>
      </c>
      <c r="M7" s="20">
        <v>9016427</v>
      </c>
      <c r="N7" s="20">
        <v>24960067</v>
      </c>
      <c r="O7" s="20">
        <v>9632244</v>
      </c>
      <c r="P7" s="20">
        <v>10742660</v>
      </c>
      <c r="Q7" s="20">
        <v>9465238</v>
      </c>
      <c r="R7" s="20">
        <v>29840142</v>
      </c>
      <c r="S7" s="20"/>
      <c r="T7" s="20"/>
      <c r="U7" s="20"/>
      <c r="V7" s="20"/>
      <c r="W7" s="20">
        <v>83857665</v>
      </c>
      <c r="X7" s="20">
        <v>77868557</v>
      </c>
      <c r="Y7" s="20">
        <v>5989108</v>
      </c>
      <c r="Z7" s="21">
        <v>7.691304720081046</v>
      </c>
      <c r="AA7" s="22">
        <v>49264765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584507</v>
      </c>
      <c r="D9" s="18"/>
      <c r="E9" s="19">
        <v>638979</v>
      </c>
      <c r="F9" s="20">
        <v>638979</v>
      </c>
      <c r="G9" s="20">
        <v>45305</v>
      </c>
      <c r="H9" s="20">
        <v>50760</v>
      </c>
      <c r="I9" s="20">
        <v>62700</v>
      </c>
      <c r="J9" s="20">
        <v>158765</v>
      </c>
      <c r="K9" s="20">
        <v>39891</v>
      </c>
      <c r="L9" s="20">
        <v>46145</v>
      </c>
      <c r="M9" s="20">
        <v>53544</v>
      </c>
      <c r="N9" s="20">
        <v>139580</v>
      </c>
      <c r="O9" s="20">
        <v>39325</v>
      </c>
      <c r="P9" s="20">
        <v>51255</v>
      </c>
      <c r="Q9" s="20">
        <v>27516179</v>
      </c>
      <c r="R9" s="20">
        <v>27606759</v>
      </c>
      <c r="S9" s="20"/>
      <c r="T9" s="20"/>
      <c r="U9" s="20"/>
      <c r="V9" s="20"/>
      <c r="W9" s="20">
        <v>27905104</v>
      </c>
      <c r="X9" s="20">
        <v>684336</v>
      </c>
      <c r="Y9" s="20">
        <v>27220768</v>
      </c>
      <c r="Z9" s="21">
        <v>3977.6904912206865</v>
      </c>
      <c r="AA9" s="22">
        <v>638979</v>
      </c>
    </row>
    <row r="10" spans="1:27" x14ac:dyDescent="0.25">
      <c r="A10" s="23" t="s">
        <v>39</v>
      </c>
      <c r="B10" s="17" t="s">
        <v>38</v>
      </c>
      <c r="C10" s="18">
        <v>6681000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-17494524</v>
      </c>
      <c r="D14" s="18"/>
      <c r="E14" s="19">
        <v>-129652951</v>
      </c>
      <c r="F14" s="20">
        <v>-129652951</v>
      </c>
      <c r="G14" s="20">
        <v>-981766</v>
      </c>
      <c r="H14" s="20">
        <v>-7171257</v>
      </c>
      <c r="I14" s="20">
        <v>-1719810</v>
      </c>
      <c r="J14" s="20">
        <v>-9872833</v>
      </c>
      <c r="K14" s="20">
        <v>-1579344</v>
      </c>
      <c r="L14" s="20">
        <v>-10910385</v>
      </c>
      <c r="M14" s="20">
        <v>-3847650</v>
      </c>
      <c r="N14" s="20">
        <v>-16337379</v>
      </c>
      <c r="O14" s="20">
        <v>-3154130</v>
      </c>
      <c r="P14" s="20">
        <v>-2519641</v>
      </c>
      <c r="Q14" s="20">
        <v>-7119737</v>
      </c>
      <c r="R14" s="20">
        <v>-12793508</v>
      </c>
      <c r="S14" s="20"/>
      <c r="T14" s="20"/>
      <c r="U14" s="20"/>
      <c r="V14" s="20"/>
      <c r="W14" s="20">
        <v>-39003720</v>
      </c>
      <c r="X14" s="20">
        <v>-97239726</v>
      </c>
      <c r="Y14" s="20">
        <v>58236006</v>
      </c>
      <c r="Z14" s="21">
        <v>-59.889109518881199</v>
      </c>
      <c r="AA14" s="22">
        <v>-129652951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75541567</v>
      </c>
      <c r="D17" s="26">
        <f>SUM(D6:D16)</f>
        <v>0</v>
      </c>
      <c r="E17" s="27">
        <f t="shared" si="0"/>
        <v>-79749207</v>
      </c>
      <c r="F17" s="28">
        <f t="shared" si="0"/>
        <v>-79749207</v>
      </c>
      <c r="G17" s="28">
        <f t="shared" si="0"/>
        <v>11549712</v>
      </c>
      <c r="H17" s="28">
        <f t="shared" si="0"/>
        <v>-1821838</v>
      </c>
      <c r="I17" s="28">
        <f t="shared" si="0"/>
        <v>9615514</v>
      </c>
      <c r="J17" s="28">
        <f t="shared" si="0"/>
        <v>19343388</v>
      </c>
      <c r="K17" s="28">
        <f t="shared" si="0"/>
        <v>6017972</v>
      </c>
      <c r="L17" s="28">
        <f t="shared" si="0"/>
        <v>-2478025</v>
      </c>
      <c r="M17" s="28">
        <f t="shared" si="0"/>
        <v>5222321</v>
      </c>
      <c r="N17" s="28">
        <f t="shared" si="0"/>
        <v>8762268</v>
      </c>
      <c r="O17" s="28">
        <f t="shared" si="0"/>
        <v>6517439</v>
      </c>
      <c r="P17" s="28">
        <f t="shared" si="0"/>
        <v>8274274</v>
      </c>
      <c r="Q17" s="28">
        <f t="shared" si="0"/>
        <v>29861680</v>
      </c>
      <c r="R17" s="28">
        <f t="shared" si="0"/>
        <v>44653393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72759049</v>
      </c>
      <c r="X17" s="28">
        <f t="shared" si="0"/>
        <v>-18686833</v>
      </c>
      <c r="Y17" s="28">
        <f t="shared" si="0"/>
        <v>91445882</v>
      </c>
      <c r="Z17" s="29">
        <f>+IF(X17&lt;&gt;0,+(Y17/X17)*100,0)</f>
        <v>-489.35997876151617</v>
      </c>
      <c r="AA17" s="30">
        <f>SUM(AA6:AA16)</f>
        <v>-79749207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-8449677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-7751</v>
      </c>
      <c r="R28" s="20">
        <v>-7751</v>
      </c>
      <c r="S28" s="20"/>
      <c r="T28" s="20"/>
      <c r="U28" s="20"/>
      <c r="V28" s="20"/>
      <c r="W28" s="20">
        <v>-7751</v>
      </c>
      <c r="X28" s="20"/>
      <c r="Y28" s="20">
        <v>-7751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-8449677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-7751</v>
      </c>
      <c r="R30" s="28">
        <f t="shared" si="1"/>
        <v>-7751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-7751</v>
      </c>
      <c r="X30" s="28">
        <f t="shared" si="1"/>
        <v>0</v>
      </c>
      <c r="Y30" s="28">
        <f t="shared" si="1"/>
        <v>-7751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67091890</v>
      </c>
      <c r="D41" s="32">
        <f>+D17+D30+D39</f>
        <v>0</v>
      </c>
      <c r="E41" s="33">
        <f t="shared" si="3"/>
        <v>-79749207</v>
      </c>
      <c r="F41" s="34">
        <f t="shared" si="3"/>
        <v>-79749207</v>
      </c>
      <c r="G41" s="34">
        <f t="shared" si="3"/>
        <v>11549712</v>
      </c>
      <c r="H41" s="34">
        <f t="shared" si="3"/>
        <v>-1821838</v>
      </c>
      <c r="I41" s="34">
        <f t="shared" si="3"/>
        <v>9615514</v>
      </c>
      <c r="J41" s="34">
        <f t="shared" si="3"/>
        <v>19343388</v>
      </c>
      <c r="K41" s="34">
        <f t="shared" si="3"/>
        <v>6017972</v>
      </c>
      <c r="L41" s="34">
        <f t="shared" si="3"/>
        <v>-2478025</v>
      </c>
      <c r="M41" s="34">
        <f t="shared" si="3"/>
        <v>5222321</v>
      </c>
      <c r="N41" s="34">
        <f t="shared" si="3"/>
        <v>8762268</v>
      </c>
      <c r="O41" s="34">
        <f t="shared" si="3"/>
        <v>6517439</v>
      </c>
      <c r="P41" s="34">
        <f t="shared" si="3"/>
        <v>8274274</v>
      </c>
      <c r="Q41" s="34">
        <f t="shared" si="3"/>
        <v>29853929</v>
      </c>
      <c r="R41" s="34">
        <f t="shared" si="3"/>
        <v>44645642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72751298</v>
      </c>
      <c r="X41" s="34">
        <f t="shared" si="3"/>
        <v>-18686833</v>
      </c>
      <c r="Y41" s="34">
        <f t="shared" si="3"/>
        <v>91438131</v>
      </c>
      <c r="Z41" s="35">
        <f>+IF(X41&lt;&gt;0,+(Y41/X41)*100,0)</f>
        <v>-489.3185003579793</v>
      </c>
      <c r="AA41" s="36">
        <f>+AA17+AA30+AA39</f>
        <v>-79749207</v>
      </c>
    </row>
    <row r="42" spans="1:27" x14ac:dyDescent="0.25">
      <c r="A42" s="23" t="s">
        <v>63</v>
      </c>
      <c r="B42" s="17" t="s">
        <v>64</v>
      </c>
      <c r="C42" s="32">
        <v>-140529819</v>
      </c>
      <c r="D42" s="32"/>
      <c r="E42" s="33"/>
      <c r="F42" s="34"/>
      <c r="G42" s="34">
        <v>-129236520</v>
      </c>
      <c r="H42" s="34">
        <f>+G43+H60</f>
        <v>-128730088</v>
      </c>
      <c r="I42" s="34">
        <f>+H43+I60</f>
        <v>-130551926</v>
      </c>
      <c r="J42" s="34">
        <f>+G42</f>
        <v>-129236520</v>
      </c>
      <c r="K42" s="34">
        <f>+I43+K60</f>
        <v>-120936412</v>
      </c>
      <c r="L42" s="34">
        <f>+K43+L60</f>
        <v>-114918440</v>
      </c>
      <c r="M42" s="34">
        <f>+L43+M60</f>
        <v>-117396465</v>
      </c>
      <c r="N42" s="34">
        <f>+K42</f>
        <v>-120936412</v>
      </c>
      <c r="O42" s="34">
        <f>+M43+O60</f>
        <v>-112174144</v>
      </c>
      <c r="P42" s="34">
        <f>+O43+P60</f>
        <v>-105656705</v>
      </c>
      <c r="Q42" s="34">
        <f>+P43+Q60</f>
        <v>-97382431</v>
      </c>
      <c r="R42" s="34">
        <f>+O42</f>
        <v>-112174144</v>
      </c>
      <c r="S42" s="34">
        <f>+Q43+S60</f>
        <v>-67528502</v>
      </c>
      <c r="T42" s="34">
        <f>+S43+T60</f>
        <v>-67528502</v>
      </c>
      <c r="U42" s="34">
        <f>+T43+U60</f>
        <v>-67528502</v>
      </c>
      <c r="V42" s="34">
        <f>+S42</f>
        <v>-67528502</v>
      </c>
      <c r="W42" s="34">
        <f>+G42</f>
        <v>-129236520</v>
      </c>
      <c r="X42" s="34"/>
      <c r="Y42" s="34">
        <f>+W42-X42</f>
        <v>-129236520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-73437929</v>
      </c>
      <c r="D43" s="44">
        <f t="shared" ref="D43:AA43" si="4">+D41+D42</f>
        <v>0</v>
      </c>
      <c r="E43" s="45">
        <f t="shared" si="4"/>
        <v>-79749207</v>
      </c>
      <c r="F43" s="46">
        <f t="shared" si="4"/>
        <v>-79749207</v>
      </c>
      <c r="G43" s="46">
        <f t="shared" si="4"/>
        <v>-117686808</v>
      </c>
      <c r="H43" s="46">
        <f t="shared" si="4"/>
        <v>-130551926</v>
      </c>
      <c r="I43" s="46">
        <f t="shared" si="4"/>
        <v>-120936412</v>
      </c>
      <c r="J43" s="46">
        <f>+I43</f>
        <v>-120936412</v>
      </c>
      <c r="K43" s="46">
        <f t="shared" si="4"/>
        <v>-114918440</v>
      </c>
      <c r="L43" s="46">
        <f t="shared" si="4"/>
        <v>-117396465</v>
      </c>
      <c r="M43" s="46">
        <f t="shared" si="4"/>
        <v>-112174144</v>
      </c>
      <c r="N43" s="46">
        <f>+M43</f>
        <v>-112174144</v>
      </c>
      <c r="O43" s="46">
        <f t="shared" si="4"/>
        <v>-105656705</v>
      </c>
      <c r="P43" s="46">
        <f t="shared" si="4"/>
        <v>-97382431</v>
      </c>
      <c r="Q43" s="46">
        <f t="shared" si="4"/>
        <v>-67528502</v>
      </c>
      <c r="R43" s="46">
        <f>+Q43</f>
        <v>-67528502</v>
      </c>
      <c r="S43" s="46">
        <f t="shared" si="4"/>
        <v>-67528502</v>
      </c>
      <c r="T43" s="46">
        <f t="shared" si="4"/>
        <v>-67528502</v>
      </c>
      <c r="U43" s="46">
        <f t="shared" si="4"/>
        <v>-67528502</v>
      </c>
      <c r="V43" s="46">
        <f>+U43</f>
        <v>-67528502</v>
      </c>
      <c r="W43" s="46">
        <f>+V43</f>
        <v>-67528502</v>
      </c>
      <c r="X43" s="46">
        <f t="shared" si="4"/>
        <v>-18686833</v>
      </c>
      <c r="Y43" s="46">
        <f t="shared" si="4"/>
        <v>-37798389</v>
      </c>
      <c r="Z43" s="47">
        <f>+IF(X43&lt;&gt;0,+(Y43/X43)*100,0)</f>
        <v>202.27284634052219</v>
      </c>
      <c r="AA43" s="48">
        <f t="shared" si="4"/>
        <v>-79749207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-129236520</v>
      </c>
      <c r="H60">
        <v>-11043280</v>
      </c>
      <c r="J60">
        <v>-129236520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813357107</v>
      </c>
      <c r="D7" s="18"/>
      <c r="E7" s="19">
        <v>835179833</v>
      </c>
      <c r="F7" s="20">
        <v>803183536</v>
      </c>
      <c r="G7" s="20">
        <v>104202999</v>
      </c>
      <c r="H7" s="20">
        <v>85136371</v>
      </c>
      <c r="I7" s="20">
        <v>91537621</v>
      </c>
      <c r="J7" s="20">
        <v>280876991</v>
      </c>
      <c r="K7" s="20">
        <v>85512456</v>
      </c>
      <c r="L7" s="20">
        <v>88501824</v>
      </c>
      <c r="M7" s="20">
        <v>76771256</v>
      </c>
      <c r="N7" s="20">
        <v>250785536</v>
      </c>
      <c r="O7" s="20">
        <v>76779985</v>
      </c>
      <c r="P7" s="20">
        <v>67641986</v>
      </c>
      <c r="Q7" s="20">
        <v>78682935</v>
      </c>
      <c r="R7" s="20">
        <v>223104906</v>
      </c>
      <c r="S7" s="20"/>
      <c r="T7" s="20"/>
      <c r="U7" s="20"/>
      <c r="V7" s="20"/>
      <c r="W7" s="20">
        <v>754767433</v>
      </c>
      <c r="X7" s="20">
        <v>621337596</v>
      </c>
      <c r="Y7" s="20">
        <v>133429837</v>
      </c>
      <c r="Z7" s="21">
        <v>21.474611846922585</v>
      </c>
      <c r="AA7" s="22">
        <v>803183536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4311</v>
      </c>
      <c r="L9" s="20"/>
      <c r="M9" s="20"/>
      <c r="N9" s="20">
        <v>4311</v>
      </c>
      <c r="O9" s="20"/>
      <c r="P9" s="20"/>
      <c r="Q9" s="20"/>
      <c r="R9" s="20"/>
      <c r="S9" s="20"/>
      <c r="T9" s="20"/>
      <c r="U9" s="20"/>
      <c r="V9" s="20"/>
      <c r="W9" s="20">
        <v>4311</v>
      </c>
      <c r="X9" s="20"/>
      <c r="Y9" s="20">
        <v>4311</v>
      </c>
      <c r="Z9" s="21"/>
      <c r="AA9" s="22"/>
    </row>
    <row r="10" spans="1:27" x14ac:dyDescent="0.25">
      <c r="A10" s="23" t="s">
        <v>39</v>
      </c>
      <c r="B10" s="17" t="s">
        <v>38</v>
      </c>
      <c r="C10" s="18">
        <v>32242006</v>
      </c>
      <c r="D10" s="18"/>
      <c r="E10" s="19">
        <v>40000000</v>
      </c>
      <c r="F10" s="20">
        <v>40000000</v>
      </c>
      <c r="G10" s="20"/>
      <c r="H10" s="20">
        <v>18000000</v>
      </c>
      <c r="I10" s="20"/>
      <c r="J10" s="20">
        <v>18000000</v>
      </c>
      <c r="K10" s="20"/>
      <c r="L10" s="20">
        <v>8000000</v>
      </c>
      <c r="M10" s="20"/>
      <c r="N10" s="20">
        <v>8000000</v>
      </c>
      <c r="O10" s="20">
        <v>2050</v>
      </c>
      <c r="P10" s="20"/>
      <c r="Q10" s="20">
        <v>14000000</v>
      </c>
      <c r="R10" s="20">
        <v>14002050</v>
      </c>
      <c r="S10" s="20"/>
      <c r="T10" s="20"/>
      <c r="U10" s="20"/>
      <c r="V10" s="20"/>
      <c r="W10" s="20">
        <v>40002050</v>
      </c>
      <c r="X10" s="20">
        <v>29999997</v>
      </c>
      <c r="Y10" s="20">
        <v>10002053</v>
      </c>
      <c r="Z10" s="21">
        <v>33.340180000684668</v>
      </c>
      <c r="AA10" s="22">
        <v>40000000</v>
      </c>
    </row>
    <row r="11" spans="1:27" x14ac:dyDescent="0.25">
      <c r="A11" s="23" t="s">
        <v>40</v>
      </c>
      <c r="B11" s="17" t="s">
        <v>32</v>
      </c>
      <c r="C11" s="18">
        <v>6550611</v>
      </c>
      <c r="D11" s="18"/>
      <c r="E11" s="19"/>
      <c r="F11" s="20">
        <v>160500000</v>
      </c>
      <c r="G11" s="20">
        <v>1050591</v>
      </c>
      <c r="H11" s="20">
        <v>964830</v>
      </c>
      <c r="I11" s="20">
        <v>909698</v>
      </c>
      <c r="J11" s="20">
        <v>2925119</v>
      </c>
      <c r="K11" s="20">
        <v>999251</v>
      </c>
      <c r="L11" s="20">
        <v>975767</v>
      </c>
      <c r="M11" s="20">
        <v>801159</v>
      </c>
      <c r="N11" s="20">
        <v>2776177</v>
      </c>
      <c r="O11" s="20">
        <v>932706</v>
      </c>
      <c r="P11" s="20">
        <v>950306</v>
      </c>
      <c r="Q11" s="20">
        <v>1056076</v>
      </c>
      <c r="R11" s="20">
        <v>2939088</v>
      </c>
      <c r="S11" s="20"/>
      <c r="T11" s="20"/>
      <c r="U11" s="20"/>
      <c r="V11" s="20"/>
      <c r="W11" s="20">
        <v>8640384</v>
      </c>
      <c r="X11" s="20">
        <v>32100000</v>
      </c>
      <c r="Y11" s="20">
        <v>-23459616</v>
      </c>
      <c r="Z11" s="21">
        <v>-73.082915887850461</v>
      </c>
      <c r="AA11" s="22">
        <v>160500000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-449679975</v>
      </c>
      <c r="D14" s="18"/>
      <c r="E14" s="19">
        <v>-1084103708</v>
      </c>
      <c r="F14" s="20">
        <v>-1089126088</v>
      </c>
      <c r="G14" s="20">
        <v>-108770696</v>
      </c>
      <c r="H14" s="20">
        <v>-38404398</v>
      </c>
      <c r="I14" s="20">
        <v>-46781855</v>
      </c>
      <c r="J14" s="20">
        <v>-193956949</v>
      </c>
      <c r="K14" s="20">
        <v>-51153273</v>
      </c>
      <c r="L14" s="20">
        <v>-52763712</v>
      </c>
      <c r="M14" s="20">
        <v>-48352966</v>
      </c>
      <c r="N14" s="20">
        <v>-152269951</v>
      </c>
      <c r="O14" s="20">
        <v>-30077341</v>
      </c>
      <c r="P14" s="20">
        <v>-32471294</v>
      </c>
      <c r="Q14" s="20">
        <v>-78699062</v>
      </c>
      <c r="R14" s="20">
        <v>-141247697</v>
      </c>
      <c r="S14" s="20"/>
      <c r="T14" s="20"/>
      <c r="U14" s="20"/>
      <c r="V14" s="20"/>
      <c r="W14" s="20">
        <v>-487474597</v>
      </c>
      <c r="X14" s="20">
        <v>-814333370</v>
      </c>
      <c r="Y14" s="20">
        <v>326858773</v>
      </c>
      <c r="Z14" s="21">
        <v>-40.138201999507892</v>
      </c>
      <c r="AA14" s="22">
        <v>-1089126088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402469749</v>
      </c>
      <c r="D17" s="26">
        <f>SUM(D6:D16)</f>
        <v>0</v>
      </c>
      <c r="E17" s="27">
        <f t="shared" si="0"/>
        <v>-208923875</v>
      </c>
      <c r="F17" s="28">
        <f t="shared" si="0"/>
        <v>-85442552</v>
      </c>
      <c r="G17" s="28">
        <f t="shared" si="0"/>
        <v>-3517106</v>
      </c>
      <c r="H17" s="28">
        <f t="shared" si="0"/>
        <v>65696803</v>
      </c>
      <c r="I17" s="28">
        <f t="shared" si="0"/>
        <v>45665464</v>
      </c>
      <c r="J17" s="28">
        <f t="shared" si="0"/>
        <v>107845161</v>
      </c>
      <c r="K17" s="28">
        <f t="shared" si="0"/>
        <v>35362745</v>
      </c>
      <c r="L17" s="28">
        <f t="shared" si="0"/>
        <v>44713879</v>
      </c>
      <c r="M17" s="28">
        <f t="shared" si="0"/>
        <v>29219449</v>
      </c>
      <c r="N17" s="28">
        <f t="shared" si="0"/>
        <v>109296073</v>
      </c>
      <c r="O17" s="28">
        <f t="shared" si="0"/>
        <v>47637400</v>
      </c>
      <c r="P17" s="28">
        <f t="shared" si="0"/>
        <v>36120998</v>
      </c>
      <c r="Q17" s="28">
        <f t="shared" si="0"/>
        <v>15039949</v>
      </c>
      <c r="R17" s="28">
        <f t="shared" si="0"/>
        <v>98798347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315939581</v>
      </c>
      <c r="X17" s="28">
        <f t="shared" si="0"/>
        <v>-130895777</v>
      </c>
      <c r="Y17" s="28">
        <f t="shared" si="0"/>
        <v>446835358</v>
      </c>
      <c r="Z17" s="29">
        <f>+IF(X17&lt;&gt;0,+(Y17/X17)*100,0)</f>
        <v>-341.36728337691136</v>
      </c>
      <c r="AA17" s="30">
        <f>SUM(AA6:AA16)</f>
        <v>-85442552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-37215266</v>
      </c>
      <c r="D28" s="18"/>
      <c r="E28" s="19">
        <v>-83100000</v>
      </c>
      <c r="F28" s="20">
        <v>-77308892</v>
      </c>
      <c r="G28" s="20">
        <v>-5517413</v>
      </c>
      <c r="H28" s="20">
        <v>-12796956</v>
      </c>
      <c r="I28" s="20">
        <v>-4371547</v>
      </c>
      <c r="J28" s="20">
        <v>-22685916</v>
      </c>
      <c r="K28" s="20">
        <v>-3826339</v>
      </c>
      <c r="L28" s="20">
        <v>-4333696</v>
      </c>
      <c r="M28" s="20">
        <v>-12922312</v>
      </c>
      <c r="N28" s="20">
        <v>-21082347</v>
      </c>
      <c r="O28" s="20">
        <v>-7393789</v>
      </c>
      <c r="P28" s="20">
        <v>-1118550</v>
      </c>
      <c r="Q28" s="20">
        <v>-12728755</v>
      </c>
      <c r="R28" s="20">
        <v>-21241094</v>
      </c>
      <c r="S28" s="20"/>
      <c r="T28" s="20"/>
      <c r="U28" s="20"/>
      <c r="V28" s="20"/>
      <c r="W28" s="20">
        <v>-65009357</v>
      </c>
      <c r="X28" s="20">
        <v>-60877214</v>
      </c>
      <c r="Y28" s="20">
        <v>-4132143</v>
      </c>
      <c r="Z28" s="21">
        <v>6.7876677142288413</v>
      </c>
      <c r="AA28" s="22">
        <v>-77308892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-37215266</v>
      </c>
      <c r="D30" s="26">
        <f t="shared" ref="D30:Y30" si="1">SUM(D21:D29)</f>
        <v>0</v>
      </c>
      <c r="E30" s="27">
        <f t="shared" si="1"/>
        <v>-83100000</v>
      </c>
      <c r="F30" s="28">
        <f t="shared" si="1"/>
        <v>-77308892</v>
      </c>
      <c r="G30" s="28">
        <f t="shared" si="1"/>
        <v>-5517413</v>
      </c>
      <c r="H30" s="28">
        <f t="shared" si="1"/>
        <v>-12796956</v>
      </c>
      <c r="I30" s="28">
        <f t="shared" si="1"/>
        <v>-4371547</v>
      </c>
      <c r="J30" s="28">
        <f t="shared" si="1"/>
        <v>-22685916</v>
      </c>
      <c r="K30" s="28">
        <f t="shared" si="1"/>
        <v>-3826339</v>
      </c>
      <c r="L30" s="28">
        <f t="shared" si="1"/>
        <v>-4333696</v>
      </c>
      <c r="M30" s="28">
        <f t="shared" si="1"/>
        <v>-12922312</v>
      </c>
      <c r="N30" s="28">
        <f t="shared" si="1"/>
        <v>-21082347</v>
      </c>
      <c r="O30" s="28">
        <f t="shared" si="1"/>
        <v>-7393789</v>
      </c>
      <c r="P30" s="28">
        <f t="shared" si="1"/>
        <v>-1118550</v>
      </c>
      <c r="Q30" s="28">
        <f t="shared" si="1"/>
        <v>-12728755</v>
      </c>
      <c r="R30" s="28">
        <f t="shared" si="1"/>
        <v>-21241094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-65009357</v>
      </c>
      <c r="X30" s="28">
        <f t="shared" si="1"/>
        <v>-60877214</v>
      </c>
      <c r="Y30" s="28">
        <f t="shared" si="1"/>
        <v>-4132143</v>
      </c>
      <c r="Z30" s="29">
        <f>+IF(X30&lt;&gt;0,+(Y30/X30)*100,0)</f>
        <v>6.7876677142288413</v>
      </c>
      <c r="AA30" s="30">
        <f>SUM(AA21:AA29)</f>
        <v>-77308892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365254483</v>
      </c>
      <c r="D41" s="32">
        <f>+D17+D30+D39</f>
        <v>0</v>
      </c>
      <c r="E41" s="33">
        <f t="shared" si="3"/>
        <v>-292023875</v>
      </c>
      <c r="F41" s="34">
        <f t="shared" si="3"/>
        <v>-162751444</v>
      </c>
      <c r="G41" s="34">
        <f t="shared" si="3"/>
        <v>-9034519</v>
      </c>
      <c r="H41" s="34">
        <f t="shared" si="3"/>
        <v>52899847</v>
      </c>
      <c r="I41" s="34">
        <f t="shared" si="3"/>
        <v>41293917</v>
      </c>
      <c r="J41" s="34">
        <f t="shared" si="3"/>
        <v>85159245</v>
      </c>
      <c r="K41" s="34">
        <f t="shared" si="3"/>
        <v>31536406</v>
      </c>
      <c r="L41" s="34">
        <f t="shared" si="3"/>
        <v>40380183</v>
      </c>
      <c r="M41" s="34">
        <f t="shared" si="3"/>
        <v>16297137</v>
      </c>
      <c r="N41" s="34">
        <f t="shared" si="3"/>
        <v>88213726</v>
      </c>
      <c r="O41" s="34">
        <f t="shared" si="3"/>
        <v>40243611</v>
      </c>
      <c r="P41" s="34">
        <f t="shared" si="3"/>
        <v>35002448</v>
      </c>
      <c r="Q41" s="34">
        <f t="shared" si="3"/>
        <v>2311194</v>
      </c>
      <c r="R41" s="34">
        <f t="shared" si="3"/>
        <v>77557253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250930224</v>
      </c>
      <c r="X41" s="34">
        <f t="shared" si="3"/>
        <v>-191772991</v>
      </c>
      <c r="Y41" s="34">
        <f t="shared" si="3"/>
        <v>442703215</v>
      </c>
      <c r="Z41" s="35">
        <f>+IF(X41&lt;&gt;0,+(Y41/X41)*100,0)</f>
        <v>-230.84753107907673</v>
      </c>
      <c r="AA41" s="36">
        <f>+AA17+AA30+AA39</f>
        <v>-162751444</v>
      </c>
    </row>
    <row r="42" spans="1:27" x14ac:dyDescent="0.25">
      <c r="A42" s="23" t="s">
        <v>63</v>
      </c>
      <c r="B42" s="17" t="s">
        <v>64</v>
      </c>
      <c r="C42" s="32">
        <v>827646731</v>
      </c>
      <c r="D42" s="32"/>
      <c r="E42" s="33"/>
      <c r="F42" s="34"/>
      <c r="G42" s="34">
        <v>1200286849</v>
      </c>
      <c r="H42" s="34">
        <f>+G43+H60</f>
        <v>1191252330</v>
      </c>
      <c r="I42" s="34">
        <f>+H43+I60</f>
        <v>1244152177</v>
      </c>
      <c r="J42" s="34">
        <f>+G42</f>
        <v>1200286849</v>
      </c>
      <c r="K42" s="34">
        <f>+I43+K60</f>
        <v>1285446094</v>
      </c>
      <c r="L42" s="34">
        <f>+K43+L60</f>
        <v>1316982500</v>
      </c>
      <c r="M42" s="34">
        <f>+L43+M60</f>
        <v>1357362683</v>
      </c>
      <c r="N42" s="34">
        <f>+K42</f>
        <v>1285446094</v>
      </c>
      <c r="O42" s="34">
        <f>+M43+O60</f>
        <v>1373659820</v>
      </c>
      <c r="P42" s="34">
        <f>+O43+P60</f>
        <v>1413903431</v>
      </c>
      <c r="Q42" s="34">
        <f>+P43+Q60</f>
        <v>1448905879</v>
      </c>
      <c r="R42" s="34">
        <f>+O42</f>
        <v>1373659820</v>
      </c>
      <c r="S42" s="34">
        <f>+Q43+S60</f>
        <v>1451217073</v>
      </c>
      <c r="T42" s="34">
        <f>+S43+T60</f>
        <v>1451217073</v>
      </c>
      <c r="U42" s="34">
        <f>+T43+U60</f>
        <v>1451217073</v>
      </c>
      <c r="V42" s="34">
        <f>+S42</f>
        <v>1451217073</v>
      </c>
      <c r="W42" s="34">
        <f>+G42</f>
        <v>1200286849</v>
      </c>
      <c r="X42" s="34"/>
      <c r="Y42" s="34">
        <f>+W42-X42</f>
        <v>1200286849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1192901214</v>
      </c>
      <c r="D43" s="44">
        <f t="shared" ref="D43:AA43" si="4">+D41+D42</f>
        <v>0</v>
      </c>
      <c r="E43" s="45">
        <f t="shared" si="4"/>
        <v>-292023875</v>
      </c>
      <c r="F43" s="46">
        <f t="shared" si="4"/>
        <v>-162751444</v>
      </c>
      <c r="G43" s="46">
        <f t="shared" si="4"/>
        <v>1191252330</v>
      </c>
      <c r="H43" s="46">
        <f t="shared" si="4"/>
        <v>1244152177</v>
      </c>
      <c r="I43" s="46">
        <f t="shared" si="4"/>
        <v>1285446094</v>
      </c>
      <c r="J43" s="46">
        <f>+I43</f>
        <v>1285446094</v>
      </c>
      <c r="K43" s="46">
        <f t="shared" si="4"/>
        <v>1316982500</v>
      </c>
      <c r="L43" s="46">
        <f t="shared" si="4"/>
        <v>1357362683</v>
      </c>
      <c r="M43" s="46">
        <f t="shared" si="4"/>
        <v>1373659820</v>
      </c>
      <c r="N43" s="46">
        <f>+M43</f>
        <v>1373659820</v>
      </c>
      <c r="O43" s="46">
        <f t="shared" si="4"/>
        <v>1413903431</v>
      </c>
      <c r="P43" s="46">
        <f t="shared" si="4"/>
        <v>1448905879</v>
      </c>
      <c r="Q43" s="46">
        <f t="shared" si="4"/>
        <v>1451217073</v>
      </c>
      <c r="R43" s="46">
        <f>+Q43</f>
        <v>1451217073</v>
      </c>
      <c r="S43" s="46">
        <f t="shared" si="4"/>
        <v>1451217073</v>
      </c>
      <c r="T43" s="46">
        <f t="shared" si="4"/>
        <v>1451217073</v>
      </c>
      <c r="U43" s="46">
        <f t="shared" si="4"/>
        <v>1451217073</v>
      </c>
      <c r="V43" s="46">
        <f>+U43</f>
        <v>1451217073</v>
      </c>
      <c r="W43" s="46">
        <f>+V43</f>
        <v>1451217073</v>
      </c>
      <c r="X43" s="46">
        <f t="shared" si="4"/>
        <v>-191772991</v>
      </c>
      <c r="Y43" s="46">
        <f t="shared" si="4"/>
        <v>1642990064</v>
      </c>
      <c r="Z43" s="47">
        <f>+IF(X43&lt;&gt;0,+(Y43/X43)*100,0)</f>
        <v>-856.73694477654578</v>
      </c>
      <c r="AA43" s="48">
        <f t="shared" si="4"/>
        <v>-162751444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1200286849</v>
      </c>
      <c r="J60">
        <v>1200286849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194276612</v>
      </c>
      <c r="D7" s="18"/>
      <c r="E7" s="19">
        <v>207407398</v>
      </c>
      <c r="F7" s="20">
        <v>210609638</v>
      </c>
      <c r="G7" s="20">
        <v>14727121</v>
      </c>
      <c r="H7" s="20">
        <v>18698797</v>
      </c>
      <c r="I7" s="20">
        <v>17784586</v>
      </c>
      <c r="J7" s="20">
        <v>51210504</v>
      </c>
      <c r="K7" s="20">
        <v>12676164</v>
      </c>
      <c r="L7" s="20"/>
      <c r="M7" s="20">
        <v>31351691</v>
      </c>
      <c r="N7" s="20">
        <v>44027855</v>
      </c>
      <c r="O7" s="20">
        <v>17056759</v>
      </c>
      <c r="P7" s="20">
        <v>16368750</v>
      </c>
      <c r="Q7" s="20">
        <v>17449805</v>
      </c>
      <c r="R7" s="20">
        <v>50875314</v>
      </c>
      <c r="S7" s="20"/>
      <c r="T7" s="20"/>
      <c r="U7" s="20"/>
      <c r="V7" s="20"/>
      <c r="W7" s="20">
        <v>146113673</v>
      </c>
      <c r="X7" s="20">
        <v>156836437</v>
      </c>
      <c r="Y7" s="20">
        <v>-10722764</v>
      </c>
      <c r="Z7" s="21">
        <v>-6.8369086961596812</v>
      </c>
      <c r="AA7" s="22">
        <v>210609638</v>
      </c>
    </row>
    <row r="8" spans="1:27" x14ac:dyDescent="0.25">
      <c r="A8" s="23" t="s">
        <v>36</v>
      </c>
      <c r="B8" s="17" t="s">
        <v>32</v>
      </c>
      <c r="C8" s="18">
        <v>91158</v>
      </c>
      <c r="D8" s="18"/>
      <c r="E8" s="19">
        <v>66673</v>
      </c>
      <c r="F8" s="20">
        <v>66673</v>
      </c>
      <c r="G8" s="20">
        <v>15841</v>
      </c>
      <c r="H8" s="20">
        <v>12803</v>
      </c>
      <c r="I8" s="20">
        <v>28903</v>
      </c>
      <c r="J8" s="20">
        <v>57547</v>
      </c>
      <c r="K8" s="20">
        <v>14700</v>
      </c>
      <c r="L8" s="20"/>
      <c r="M8" s="20">
        <v>26300</v>
      </c>
      <c r="N8" s="20">
        <v>41000</v>
      </c>
      <c r="O8" s="20">
        <v>5406</v>
      </c>
      <c r="P8" s="20">
        <v>7265</v>
      </c>
      <c r="Q8" s="20">
        <v>11507</v>
      </c>
      <c r="R8" s="20">
        <v>24178</v>
      </c>
      <c r="S8" s="20"/>
      <c r="T8" s="20"/>
      <c r="U8" s="20"/>
      <c r="V8" s="20"/>
      <c r="W8" s="20">
        <v>122725</v>
      </c>
      <c r="X8" s="20">
        <v>50004</v>
      </c>
      <c r="Y8" s="20">
        <v>72721</v>
      </c>
      <c r="Z8" s="21">
        <v>145.43036557075436</v>
      </c>
      <c r="AA8" s="22">
        <v>66673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61694150</v>
      </c>
      <c r="F9" s="20">
        <v>61694150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46270611</v>
      </c>
      <c r="Y9" s="20">
        <v>-46270611</v>
      </c>
      <c r="Z9" s="21">
        <v>-100</v>
      </c>
      <c r="AA9" s="22">
        <v>61694150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23613074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9445230</v>
      </c>
      <c r="Y11" s="20">
        <v>-9445230</v>
      </c>
      <c r="Z11" s="21">
        <v>-100</v>
      </c>
      <c r="AA11" s="22">
        <v>23613074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-145262490</v>
      </c>
      <c r="D14" s="18"/>
      <c r="E14" s="19">
        <v>-235697906</v>
      </c>
      <c r="F14" s="20">
        <v>-271965634</v>
      </c>
      <c r="G14" s="20">
        <v>-2552158</v>
      </c>
      <c r="H14" s="20">
        <v>-10907402</v>
      </c>
      <c r="I14" s="20">
        <v>-24984834</v>
      </c>
      <c r="J14" s="20">
        <v>-38444394</v>
      </c>
      <c r="K14" s="20">
        <v>-18989950</v>
      </c>
      <c r="L14" s="20"/>
      <c r="M14" s="20">
        <v>-22487750</v>
      </c>
      <c r="N14" s="20">
        <v>-41477700</v>
      </c>
      <c r="O14" s="20">
        <v>-22603540</v>
      </c>
      <c r="P14" s="20">
        <v>-7917330</v>
      </c>
      <c r="Q14" s="20">
        <v>-15316469</v>
      </c>
      <c r="R14" s="20">
        <v>-45837339</v>
      </c>
      <c r="S14" s="20"/>
      <c r="T14" s="20"/>
      <c r="U14" s="20"/>
      <c r="V14" s="20"/>
      <c r="W14" s="20">
        <v>-125759433</v>
      </c>
      <c r="X14" s="20">
        <v>-191280524</v>
      </c>
      <c r="Y14" s="20">
        <v>65521091</v>
      </c>
      <c r="Z14" s="21">
        <v>-34.253926970630843</v>
      </c>
      <c r="AA14" s="22">
        <v>-271965634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49105280</v>
      </c>
      <c r="D17" s="26">
        <f>SUM(D6:D16)</f>
        <v>0</v>
      </c>
      <c r="E17" s="27">
        <f t="shared" si="0"/>
        <v>33470315</v>
      </c>
      <c r="F17" s="28">
        <f t="shared" si="0"/>
        <v>24017901</v>
      </c>
      <c r="G17" s="28">
        <f t="shared" si="0"/>
        <v>12190804</v>
      </c>
      <c r="H17" s="28">
        <f t="shared" si="0"/>
        <v>7804198</v>
      </c>
      <c r="I17" s="28">
        <f t="shared" si="0"/>
        <v>-7171345</v>
      </c>
      <c r="J17" s="28">
        <f t="shared" si="0"/>
        <v>12823657</v>
      </c>
      <c r="K17" s="28">
        <f t="shared" si="0"/>
        <v>-6299086</v>
      </c>
      <c r="L17" s="28">
        <f t="shared" si="0"/>
        <v>0</v>
      </c>
      <c r="M17" s="28">
        <f t="shared" si="0"/>
        <v>8890241</v>
      </c>
      <c r="N17" s="28">
        <f t="shared" si="0"/>
        <v>2591155</v>
      </c>
      <c r="O17" s="28">
        <f t="shared" si="0"/>
        <v>-5541375</v>
      </c>
      <c r="P17" s="28">
        <f t="shared" si="0"/>
        <v>8458685</v>
      </c>
      <c r="Q17" s="28">
        <f t="shared" si="0"/>
        <v>2144843</v>
      </c>
      <c r="R17" s="28">
        <f t="shared" si="0"/>
        <v>5062153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20476965</v>
      </c>
      <c r="X17" s="28">
        <f t="shared" si="0"/>
        <v>21321758</v>
      </c>
      <c r="Y17" s="28">
        <f t="shared" si="0"/>
        <v>-844793</v>
      </c>
      <c r="Z17" s="29">
        <f>+IF(X17&lt;&gt;0,+(Y17/X17)*100,0)</f>
        <v>-3.9621170074249976</v>
      </c>
      <c r="AA17" s="30">
        <f>SUM(AA6:AA16)</f>
        <v>24017901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-20869206</v>
      </c>
      <c r="D28" s="18"/>
      <c r="E28" s="19">
        <v>-5000000</v>
      </c>
      <c r="F28" s="20">
        <v>-5000000</v>
      </c>
      <c r="G28" s="20"/>
      <c r="H28" s="20"/>
      <c r="I28" s="20"/>
      <c r="J28" s="20"/>
      <c r="K28" s="20"/>
      <c r="L28" s="20"/>
      <c r="M28" s="20"/>
      <c r="N28" s="20"/>
      <c r="O28" s="20">
        <v>-2105765</v>
      </c>
      <c r="P28" s="20"/>
      <c r="Q28" s="20"/>
      <c r="R28" s="20">
        <v>-2105765</v>
      </c>
      <c r="S28" s="20"/>
      <c r="T28" s="20"/>
      <c r="U28" s="20"/>
      <c r="V28" s="20"/>
      <c r="W28" s="20">
        <v>-2105765</v>
      </c>
      <c r="X28" s="20">
        <v>-3750003</v>
      </c>
      <c r="Y28" s="20">
        <v>1644238</v>
      </c>
      <c r="Z28" s="21">
        <v>-43.846311589617393</v>
      </c>
      <c r="AA28" s="22">
        <v>-5000000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-20869206</v>
      </c>
      <c r="D30" s="26">
        <f t="shared" ref="D30:Y30" si="1">SUM(D21:D29)</f>
        <v>0</v>
      </c>
      <c r="E30" s="27">
        <f t="shared" si="1"/>
        <v>-5000000</v>
      </c>
      <c r="F30" s="28">
        <f t="shared" si="1"/>
        <v>-5000000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-2105765</v>
      </c>
      <c r="P30" s="28">
        <f t="shared" si="1"/>
        <v>0</v>
      </c>
      <c r="Q30" s="28">
        <f t="shared" si="1"/>
        <v>0</v>
      </c>
      <c r="R30" s="28">
        <f t="shared" si="1"/>
        <v>-2105765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-2105765</v>
      </c>
      <c r="X30" s="28">
        <f t="shared" si="1"/>
        <v>-3750003</v>
      </c>
      <c r="Y30" s="28">
        <f t="shared" si="1"/>
        <v>1644238</v>
      </c>
      <c r="Z30" s="29">
        <f>+IF(X30&lt;&gt;0,+(Y30/X30)*100,0)</f>
        <v>-43.846311589617393</v>
      </c>
      <c r="AA30" s="30">
        <f>SUM(AA21:AA29)</f>
        <v>-5000000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28236074</v>
      </c>
      <c r="D41" s="32">
        <f>+D17+D30+D39</f>
        <v>0</v>
      </c>
      <c r="E41" s="33">
        <f t="shared" si="3"/>
        <v>28470315</v>
      </c>
      <c r="F41" s="34">
        <f t="shared" si="3"/>
        <v>19017901</v>
      </c>
      <c r="G41" s="34">
        <f t="shared" si="3"/>
        <v>12190804</v>
      </c>
      <c r="H41" s="34">
        <f t="shared" si="3"/>
        <v>7804198</v>
      </c>
      <c r="I41" s="34">
        <f t="shared" si="3"/>
        <v>-7171345</v>
      </c>
      <c r="J41" s="34">
        <f t="shared" si="3"/>
        <v>12823657</v>
      </c>
      <c r="K41" s="34">
        <f t="shared" si="3"/>
        <v>-6299086</v>
      </c>
      <c r="L41" s="34">
        <f t="shared" si="3"/>
        <v>0</v>
      </c>
      <c r="M41" s="34">
        <f t="shared" si="3"/>
        <v>8890241</v>
      </c>
      <c r="N41" s="34">
        <f t="shared" si="3"/>
        <v>2591155</v>
      </c>
      <c r="O41" s="34">
        <f t="shared" si="3"/>
        <v>-7647140</v>
      </c>
      <c r="P41" s="34">
        <f t="shared" si="3"/>
        <v>8458685</v>
      </c>
      <c r="Q41" s="34">
        <f t="shared" si="3"/>
        <v>2144843</v>
      </c>
      <c r="R41" s="34">
        <f t="shared" si="3"/>
        <v>2956388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18371200</v>
      </c>
      <c r="X41" s="34">
        <f t="shared" si="3"/>
        <v>17571755</v>
      </c>
      <c r="Y41" s="34">
        <f t="shared" si="3"/>
        <v>799445</v>
      </c>
      <c r="Z41" s="35">
        <f>+IF(X41&lt;&gt;0,+(Y41/X41)*100,0)</f>
        <v>4.5496024728321105</v>
      </c>
      <c r="AA41" s="36">
        <f>+AA17+AA30+AA39</f>
        <v>19017901</v>
      </c>
    </row>
    <row r="42" spans="1:27" x14ac:dyDescent="0.25">
      <c r="A42" s="23" t="s">
        <v>63</v>
      </c>
      <c r="B42" s="17" t="s">
        <v>64</v>
      </c>
      <c r="C42" s="32">
        <v>465054482</v>
      </c>
      <c r="D42" s="32"/>
      <c r="E42" s="33">
        <v>-108115132</v>
      </c>
      <c r="F42" s="34">
        <v>492569708</v>
      </c>
      <c r="G42" s="34">
        <v>492569708</v>
      </c>
      <c r="H42" s="34">
        <f>+G43+H60</f>
        <v>504760512</v>
      </c>
      <c r="I42" s="34">
        <f>+H43+I60</f>
        <v>512564710</v>
      </c>
      <c r="J42" s="34">
        <f>+G42</f>
        <v>492569708</v>
      </c>
      <c r="K42" s="34">
        <f>+I43+K60</f>
        <v>505393365</v>
      </c>
      <c r="L42" s="34">
        <f>+K43+L60</f>
        <v>499094279</v>
      </c>
      <c r="M42" s="34">
        <f>+L43+M60</f>
        <v>499094279</v>
      </c>
      <c r="N42" s="34">
        <f>+K42</f>
        <v>505393365</v>
      </c>
      <c r="O42" s="34">
        <f>+M43+O60</f>
        <v>507984520</v>
      </c>
      <c r="P42" s="34">
        <f>+O43+P60</f>
        <v>500337380</v>
      </c>
      <c r="Q42" s="34">
        <f>+P43+Q60</f>
        <v>508796065</v>
      </c>
      <c r="R42" s="34">
        <f>+O42</f>
        <v>507984520</v>
      </c>
      <c r="S42" s="34">
        <f>+Q43+S60</f>
        <v>510940908</v>
      </c>
      <c r="T42" s="34">
        <f>+S43+T60</f>
        <v>510940908</v>
      </c>
      <c r="U42" s="34">
        <f>+T43+U60</f>
        <v>510940908</v>
      </c>
      <c r="V42" s="34">
        <f>+S42</f>
        <v>510940908</v>
      </c>
      <c r="W42" s="34">
        <f>+G42</f>
        <v>492569708</v>
      </c>
      <c r="X42" s="34">
        <v>492569708</v>
      </c>
      <c r="Y42" s="34">
        <f>+W42-X42</f>
        <v>0</v>
      </c>
      <c r="Z42" s="35">
        <f>+IF(X42&lt;&gt;0,+(Y42/X42)*100,0)</f>
        <v>0</v>
      </c>
      <c r="AA42" s="36">
        <v>492569708</v>
      </c>
    </row>
    <row r="43" spans="1:27" x14ac:dyDescent="0.25">
      <c r="A43" s="42" t="s">
        <v>65</v>
      </c>
      <c r="B43" s="43" t="s">
        <v>64</v>
      </c>
      <c r="C43" s="44">
        <f>+C41+C42</f>
        <v>493290556</v>
      </c>
      <c r="D43" s="44">
        <f t="shared" ref="D43:AA43" si="4">+D41+D42</f>
        <v>0</v>
      </c>
      <c r="E43" s="45">
        <f t="shared" si="4"/>
        <v>-79644817</v>
      </c>
      <c r="F43" s="46">
        <f t="shared" si="4"/>
        <v>511587609</v>
      </c>
      <c r="G43" s="46">
        <f t="shared" si="4"/>
        <v>504760512</v>
      </c>
      <c r="H43" s="46">
        <f t="shared" si="4"/>
        <v>512564710</v>
      </c>
      <c r="I43" s="46">
        <f t="shared" si="4"/>
        <v>505393365</v>
      </c>
      <c r="J43" s="46">
        <f>+I43</f>
        <v>505393365</v>
      </c>
      <c r="K43" s="46">
        <f t="shared" si="4"/>
        <v>499094279</v>
      </c>
      <c r="L43" s="46">
        <f t="shared" si="4"/>
        <v>499094279</v>
      </c>
      <c r="M43" s="46">
        <f t="shared" si="4"/>
        <v>507984520</v>
      </c>
      <c r="N43" s="46">
        <f>+M43</f>
        <v>507984520</v>
      </c>
      <c r="O43" s="46">
        <f t="shared" si="4"/>
        <v>500337380</v>
      </c>
      <c r="P43" s="46">
        <f t="shared" si="4"/>
        <v>508796065</v>
      </c>
      <c r="Q43" s="46">
        <f t="shared" si="4"/>
        <v>510940908</v>
      </c>
      <c r="R43" s="46">
        <f>+Q43</f>
        <v>510940908</v>
      </c>
      <c r="S43" s="46">
        <f t="shared" si="4"/>
        <v>510940908</v>
      </c>
      <c r="T43" s="46">
        <f t="shared" si="4"/>
        <v>510940908</v>
      </c>
      <c r="U43" s="46">
        <f t="shared" si="4"/>
        <v>510940908</v>
      </c>
      <c r="V43" s="46">
        <f>+U43</f>
        <v>510940908</v>
      </c>
      <c r="W43" s="46">
        <f>+V43</f>
        <v>510940908</v>
      </c>
      <c r="X43" s="46">
        <f t="shared" si="4"/>
        <v>510141463</v>
      </c>
      <c r="Y43" s="46">
        <f t="shared" si="4"/>
        <v>799445</v>
      </c>
      <c r="Z43" s="47">
        <f>+IF(X43&lt;&gt;0,+(Y43/X43)*100,0)</f>
        <v>0.15671045346886459</v>
      </c>
      <c r="AA43" s="48">
        <f t="shared" si="4"/>
        <v>511587609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492569708</v>
      </c>
      <c r="J60">
        <v>492569708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169599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1338599461</v>
      </c>
      <c r="D7" s="18"/>
      <c r="E7" s="19">
        <v>1202474095</v>
      </c>
      <c r="F7" s="20">
        <v>1286666707</v>
      </c>
      <c r="G7" s="20">
        <v>126423027</v>
      </c>
      <c r="H7" s="20">
        <v>136843180</v>
      </c>
      <c r="I7" s="20">
        <v>137042539</v>
      </c>
      <c r="J7" s="20">
        <v>400308746</v>
      </c>
      <c r="K7" s="20">
        <v>129103292</v>
      </c>
      <c r="L7" s="20">
        <v>107584432</v>
      </c>
      <c r="M7" s="20">
        <v>112614892</v>
      </c>
      <c r="N7" s="20">
        <v>349302616</v>
      </c>
      <c r="O7" s="20">
        <v>114136333</v>
      </c>
      <c r="P7" s="20">
        <v>88433916</v>
      </c>
      <c r="Q7" s="20">
        <v>124801659</v>
      </c>
      <c r="R7" s="20">
        <v>327371908</v>
      </c>
      <c r="S7" s="20"/>
      <c r="T7" s="20"/>
      <c r="U7" s="20"/>
      <c r="V7" s="20"/>
      <c r="W7" s="20">
        <v>1076983270</v>
      </c>
      <c r="X7" s="20">
        <v>1599317593</v>
      </c>
      <c r="Y7" s="20">
        <v>-522334323</v>
      </c>
      <c r="Z7" s="21">
        <v>-32.659824745640748</v>
      </c>
      <c r="AA7" s="22">
        <v>1286666707</v>
      </c>
    </row>
    <row r="8" spans="1:27" x14ac:dyDescent="0.25">
      <c r="A8" s="23" t="s">
        <v>36</v>
      </c>
      <c r="B8" s="17" t="s">
        <v>32</v>
      </c>
      <c r="C8" s="18">
        <v>411493</v>
      </c>
      <c r="D8" s="18"/>
      <c r="E8" s="19">
        <v>428665</v>
      </c>
      <c r="F8" s="20">
        <v>428665</v>
      </c>
      <c r="G8" s="20">
        <v>22041</v>
      </c>
      <c r="H8" s="20">
        <v>29248</v>
      </c>
      <c r="I8" s="20">
        <v>16596</v>
      </c>
      <c r="J8" s="20">
        <v>67885</v>
      </c>
      <c r="K8" s="20">
        <v>25370</v>
      </c>
      <c r="L8" s="20">
        <v>17825</v>
      </c>
      <c r="M8" s="20">
        <v>22388</v>
      </c>
      <c r="N8" s="20">
        <v>65583</v>
      </c>
      <c r="O8" s="20">
        <v>18731</v>
      </c>
      <c r="P8" s="20">
        <v>25758</v>
      </c>
      <c r="Q8" s="20">
        <v>28976</v>
      </c>
      <c r="R8" s="20">
        <v>73465</v>
      </c>
      <c r="S8" s="20"/>
      <c r="T8" s="20"/>
      <c r="U8" s="20"/>
      <c r="V8" s="20"/>
      <c r="W8" s="20">
        <v>206933</v>
      </c>
      <c r="X8" s="20">
        <v>321498</v>
      </c>
      <c r="Y8" s="20">
        <v>-114565</v>
      </c>
      <c r="Z8" s="21">
        <v>-35.634747339019221</v>
      </c>
      <c r="AA8" s="22">
        <v>428665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330457409</v>
      </c>
      <c r="F9" s="20">
        <v>330457409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330457409</v>
      </c>
      <c r="Y9" s="20">
        <v>-330457409</v>
      </c>
      <c r="Z9" s="21">
        <v>-100</v>
      </c>
      <c r="AA9" s="22">
        <v>330457409</v>
      </c>
    </row>
    <row r="10" spans="1:27" x14ac:dyDescent="0.25">
      <c r="A10" s="23" t="s">
        <v>39</v>
      </c>
      <c r="B10" s="17" t="s">
        <v>38</v>
      </c>
      <c r="C10" s="18">
        <v>29026000</v>
      </c>
      <c r="D10" s="18"/>
      <c r="E10" s="19">
        <v>30731000</v>
      </c>
      <c r="F10" s="20">
        <v>30731000</v>
      </c>
      <c r="G10" s="20"/>
      <c r="H10" s="20">
        <v>13680000</v>
      </c>
      <c r="I10" s="20"/>
      <c r="J10" s="20">
        <v>13680000</v>
      </c>
      <c r="K10" s="20"/>
      <c r="L10" s="20">
        <v>800000</v>
      </c>
      <c r="M10" s="20">
        <v>5546000</v>
      </c>
      <c r="N10" s="20">
        <v>6346000</v>
      </c>
      <c r="O10" s="20"/>
      <c r="P10" s="20">
        <v>10705000</v>
      </c>
      <c r="Q10" s="20">
        <v>2000000</v>
      </c>
      <c r="R10" s="20">
        <v>12705000</v>
      </c>
      <c r="S10" s="20"/>
      <c r="T10" s="20"/>
      <c r="U10" s="20"/>
      <c r="V10" s="20"/>
      <c r="W10" s="20">
        <v>32731000</v>
      </c>
      <c r="X10" s="20">
        <v>23048253</v>
      </c>
      <c r="Y10" s="20">
        <v>9682747</v>
      </c>
      <c r="Z10" s="21">
        <v>42.010763245266354</v>
      </c>
      <c r="AA10" s="22">
        <v>30731000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-947283641</v>
      </c>
      <c r="D14" s="18"/>
      <c r="E14" s="19">
        <v>-2092121273</v>
      </c>
      <c r="F14" s="20">
        <v>-2318146838</v>
      </c>
      <c r="G14" s="20">
        <v>-191750468</v>
      </c>
      <c r="H14" s="20">
        <v>-60259878</v>
      </c>
      <c r="I14" s="20">
        <v>-51285927</v>
      </c>
      <c r="J14" s="20">
        <v>-303296273</v>
      </c>
      <c r="K14" s="20">
        <v>-33807065</v>
      </c>
      <c r="L14" s="20">
        <v>-39266040</v>
      </c>
      <c r="M14" s="20">
        <v>-82712988</v>
      </c>
      <c r="N14" s="20">
        <v>-155786093</v>
      </c>
      <c r="O14" s="20">
        <v>-38643823</v>
      </c>
      <c r="P14" s="20">
        <v>-20948764</v>
      </c>
      <c r="Q14" s="20">
        <v>-110916765</v>
      </c>
      <c r="R14" s="20">
        <v>-170509352</v>
      </c>
      <c r="S14" s="20"/>
      <c r="T14" s="20"/>
      <c r="U14" s="20"/>
      <c r="V14" s="20"/>
      <c r="W14" s="20">
        <v>-629591718</v>
      </c>
      <c r="X14" s="20">
        <v>-1659501213</v>
      </c>
      <c r="Y14" s="20">
        <v>1029909495</v>
      </c>
      <c r="Z14" s="21">
        <v>-62.061388502281254</v>
      </c>
      <c r="AA14" s="22">
        <v>-2318146838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-192970609</v>
      </c>
      <c r="F15" s="20">
        <v>-280015609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-179545956</v>
      </c>
      <c r="Y15" s="20">
        <v>179545956</v>
      </c>
      <c r="Z15" s="21">
        <v>-100</v>
      </c>
      <c r="AA15" s="22">
        <v>-280015609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420922912</v>
      </c>
      <c r="D17" s="26">
        <f>SUM(D6:D16)</f>
        <v>0</v>
      </c>
      <c r="E17" s="27">
        <f t="shared" si="0"/>
        <v>-721000713</v>
      </c>
      <c r="F17" s="28">
        <f t="shared" si="0"/>
        <v>-949878666</v>
      </c>
      <c r="G17" s="28">
        <f t="shared" si="0"/>
        <v>-65305400</v>
      </c>
      <c r="H17" s="28">
        <f t="shared" si="0"/>
        <v>90292550</v>
      </c>
      <c r="I17" s="28">
        <f t="shared" si="0"/>
        <v>85773208</v>
      </c>
      <c r="J17" s="28">
        <f t="shared" si="0"/>
        <v>110760358</v>
      </c>
      <c r="K17" s="28">
        <f t="shared" si="0"/>
        <v>95321597</v>
      </c>
      <c r="L17" s="28">
        <f t="shared" si="0"/>
        <v>69136217</v>
      </c>
      <c r="M17" s="28">
        <f t="shared" si="0"/>
        <v>35470292</v>
      </c>
      <c r="N17" s="28">
        <f t="shared" si="0"/>
        <v>199928106</v>
      </c>
      <c r="O17" s="28">
        <f t="shared" si="0"/>
        <v>75511241</v>
      </c>
      <c r="P17" s="28">
        <f t="shared" si="0"/>
        <v>78215910</v>
      </c>
      <c r="Q17" s="28">
        <f t="shared" si="0"/>
        <v>15913870</v>
      </c>
      <c r="R17" s="28">
        <f t="shared" si="0"/>
        <v>169641021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480329485</v>
      </c>
      <c r="X17" s="28">
        <f t="shared" si="0"/>
        <v>114097584</v>
      </c>
      <c r="Y17" s="28">
        <f t="shared" si="0"/>
        <v>366231901</v>
      </c>
      <c r="Z17" s="29">
        <f>+IF(X17&lt;&gt;0,+(Y17/X17)*100,0)</f>
        <v>320.9812935215175</v>
      </c>
      <c r="AA17" s="30">
        <f>SUM(AA6:AA16)</f>
        <v>-949878666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-39050821</v>
      </c>
      <c r="D28" s="18"/>
      <c r="E28" s="19">
        <v>-30731000</v>
      </c>
      <c r="F28" s="20">
        <v>-30731000</v>
      </c>
      <c r="G28" s="20">
        <v>-10780061</v>
      </c>
      <c r="H28" s="20"/>
      <c r="I28" s="20"/>
      <c r="J28" s="20">
        <v>-10780061</v>
      </c>
      <c r="K28" s="20">
        <v>-2328361</v>
      </c>
      <c r="L28" s="20">
        <v>-9137511</v>
      </c>
      <c r="M28" s="20">
        <v>-3460032</v>
      </c>
      <c r="N28" s="20">
        <v>-14925904</v>
      </c>
      <c r="O28" s="20">
        <v>-861342</v>
      </c>
      <c r="P28" s="20">
        <v>-2896906</v>
      </c>
      <c r="Q28" s="20"/>
      <c r="R28" s="20">
        <v>-3758248</v>
      </c>
      <c r="S28" s="20"/>
      <c r="T28" s="20"/>
      <c r="U28" s="20"/>
      <c r="V28" s="20"/>
      <c r="W28" s="20">
        <v>-29464213</v>
      </c>
      <c r="X28" s="20">
        <v>-23048253</v>
      </c>
      <c r="Y28" s="20">
        <v>-6415960</v>
      </c>
      <c r="Z28" s="21">
        <v>27.837077283037459</v>
      </c>
      <c r="AA28" s="22">
        <v>-30731000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-39050821</v>
      </c>
      <c r="D30" s="26">
        <f t="shared" ref="D30:Y30" si="1">SUM(D21:D29)</f>
        <v>0</v>
      </c>
      <c r="E30" s="27">
        <f t="shared" si="1"/>
        <v>-30731000</v>
      </c>
      <c r="F30" s="28">
        <f t="shared" si="1"/>
        <v>-30731000</v>
      </c>
      <c r="G30" s="28">
        <f t="shared" si="1"/>
        <v>-10780061</v>
      </c>
      <c r="H30" s="28">
        <f t="shared" si="1"/>
        <v>0</v>
      </c>
      <c r="I30" s="28">
        <f t="shared" si="1"/>
        <v>0</v>
      </c>
      <c r="J30" s="28">
        <f t="shared" si="1"/>
        <v>-10780061</v>
      </c>
      <c r="K30" s="28">
        <f t="shared" si="1"/>
        <v>-2328361</v>
      </c>
      <c r="L30" s="28">
        <f t="shared" si="1"/>
        <v>-9137511</v>
      </c>
      <c r="M30" s="28">
        <f t="shared" si="1"/>
        <v>-3460032</v>
      </c>
      <c r="N30" s="28">
        <f t="shared" si="1"/>
        <v>-14925904</v>
      </c>
      <c r="O30" s="28">
        <f t="shared" si="1"/>
        <v>-861342</v>
      </c>
      <c r="P30" s="28">
        <f t="shared" si="1"/>
        <v>-2896906</v>
      </c>
      <c r="Q30" s="28">
        <f t="shared" si="1"/>
        <v>0</v>
      </c>
      <c r="R30" s="28">
        <f t="shared" si="1"/>
        <v>-3758248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-29464213</v>
      </c>
      <c r="X30" s="28">
        <f t="shared" si="1"/>
        <v>-23048253</v>
      </c>
      <c r="Y30" s="28">
        <f t="shared" si="1"/>
        <v>-6415960</v>
      </c>
      <c r="Z30" s="29">
        <f>+IF(X30&lt;&gt;0,+(Y30/X30)*100,0)</f>
        <v>27.837077283037459</v>
      </c>
      <c r="AA30" s="30">
        <f>SUM(AA21:AA29)</f>
        <v>-30731000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381872091</v>
      </c>
      <c r="D41" s="32">
        <f>+D17+D30+D39</f>
        <v>0</v>
      </c>
      <c r="E41" s="33">
        <f t="shared" si="3"/>
        <v>-751731713</v>
      </c>
      <c r="F41" s="34">
        <f t="shared" si="3"/>
        <v>-980609666</v>
      </c>
      <c r="G41" s="34">
        <f t="shared" si="3"/>
        <v>-76085461</v>
      </c>
      <c r="H41" s="34">
        <f t="shared" si="3"/>
        <v>90292550</v>
      </c>
      <c r="I41" s="34">
        <f t="shared" si="3"/>
        <v>85773208</v>
      </c>
      <c r="J41" s="34">
        <f t="shared" si="3"/>
        <v>99980297</v>
      </c>
      <c r="K41" s="34">
        <f t="shared" si="3"/>
        <v>92993236</v>
      </c>
      <c r="L41" s="34">
        <f t="shared" si="3"/>
        <v>59998706</v>
      </c>
      <c r="M41" s="34">
        <f t="shared" si="3"/>
        <v>32010260</v>
      </c>
      <c r="N41" s="34">
        <f t="shared" si="3"/>
        <v>185002202</v>
      </c>
      <c r="O41" s="34">
        <f t="shared" si="3"/>
        <v>74649899</v>
      </c>
      <c r="P41" s="34">
        <f t="shared" si="3"/>
        <v>75319004</v>
      </c>
      <c r="Q41" s="34">
        <f t="shared" si="3"/>
        <v>15913870</v>
      </c>
      <c r="R41" s="34">
        <f t="shared" si="3"/>
        <v>165882773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450865272</v>
      </c>
      <c r="X41" s="34">
        <f t="shared" si="3"/>
        <v>91049331</v>
      </c>
      <c r="Y41" s="34">
        <f t="shared" si="3"/>
        <v>359815941</v>
      </c>
      <c r="Z41" s="35">
        <f>+IF(X41&lt;&gt;0,+(Y41/X41)*100,0)</f>
        <v>395.1879020396097</v>
      </c>
      <c r="AA41" s="36">
        <f>+AA17+AA30+AA39</f>
        <v>-980609666</v>
      </c>
    </row>
    <row r="42" spans="1:27" x14ac:dyDescent="0.25">
      <c r="A42" s="23" t="s">
        <v>63</v>
      </c>
      <c r="B42" s="17" t="s">
        <v>64</v>
      </c>
      <c r="C42" s="32">
        <v>504589554</v>
      </c>
      <c r="D42" s="32"/>
      <c r="E42" s="33"/>
      <c r="F42" s="34"/>
      <c r="G42" s="34">
        <v>907967361</v>
      </c>
      <c r="H42" s="34">
        <f>+G43+H60</f>
        <v>831881900</v>
      </c>
      <c r="I42" s="34">
        <f>+H43+I60</f>
        <v>922174450</v>
      </c>
      <c r="J42" s="34">
        <f>+G42</f>
        <v>907967361</v>
      </c>
      <c r="K42" s="34">
        <f>+I43+K60</f>
        <v>1007947658</v>
      </c>
      <c r="L42" s="34">
        <f>+K43+L60</f>
        <v>1100940894</v>
      </c>
      <c r="M42" s="34">
        <f>+L43+M60</f>
        <v>1160939600</v>
      </c>
      <c r="N42" s="34">
        <f>+K42</f>
        <v>1007947658</v>
      </c>
      <c r="O42" s="34">
        <f>+M43+O60</f>
        <v>1192949860</v>
      </c>
      <c r="P42" s="34">
        <f>+O43+P60</f>
        <v>1267599759</v>
      </c>
      <c r="Q42" s="34">
        <f>+P43+Q60</f>
        <v>1342918763</v>
      </c>
      <c r="R42" s="34">
        <f>+O42</f>
        <v>1192949860</v>
      </c>
      <c r="S42" s="34">
        <f>+Q43+S60</f>
        <v>1358832633</v>
      </c>
      <c r="T42" s="34">
        <f>+S43+T60</f>
        <v>1358832633</v>
      </c>
      <c r="U42" s="34">
        <f>+T43+U60</f>
        <v>1358832633</v>
      </c>
      <c r="V42" s="34">
        <f>+S42</f>
        <v>1358832633</v>
      </c>
      <c r="W42" s="34">
        <f>+G42</f>
        <v>907967361</v>
      </c>
      <c r="X42" s="34"/>
      <c r="Y42" s="34">
        <f>+W42-X42</f>
        <v>907967361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886461645</v>
      </c>
      <c r="D43" s="44">
        <f t="shared" ref="D43:AA43" si="4">+D41+D42</f>
        <v>0</v>
      </c>
      <c r="E43" s="45">
        <f t="shared" si="4"/>
        <v>-751731713</v>
      </c>
      <c r="F43" s="46">
        <f t="shared" si="4"/>
        <v>-980609666</v>
      </c>
      <c r="G43" s="46">
        <f t="shared" si="4"/>
        <v>831881900</v>
      </c>
      <c r="H43" s="46">
        <f t="shared" si="4"/>
        <v>922174450</v>
      </c>
      <c r="I43" s="46">
        <f t="shared" si="4"/>
        <v>1007947658</v>
      </c>
      <c r="J43" s="46">
        <f>+I43</f>
        <v>1007947658</v>
      </c>
      <c r="K43" s="46">
        <f t="shared" si="4"/>
        <v>1100940894</v>
      </c>
      <c r="L43" s="46">
        <f t="shared" si="4"/>
        <v>1160939600</v>
      </c>
      <c r="M43" s="46">
        <f t="shared" si="4"/>
        <v>1192949860</v>
      </c>
      <c r="N43" s="46">
        <f>+M43</f>
        <v>1192949860</v>
      </c>
      <c r="O43" s="46">
        <f t="shared" si="4"/>
        <v>1267599759</v>
      </c>
      <c r="P43" s="46">
        <f t="shared" si="4"/>
        <v>1342918763</v>
      </c>
      <c r="Q43" s="46">
        <f t="shared" si="4"/>
        <v>1358832633</v>
      </c>
      <c r="R43" s="46">
        <f>+Q43</f>
        <v>1358832633</v>
      </c>
      <c r="S43" s="46">
        <f t="shared" si="4"/>
        <v>1358832633</v>
      </c>
      <c r="T43" s="46">
        <f t="shared" si="4"/>
        <v>1358832633</v>
      </c>
      <c r="U43" s="46">
        <f t="shared" si="4"/>
        <v>1358832633</v>
      </c>
      <c r="V43" s="46">
        <f>+U43</f>
        <v>1358832633</v>
      </c>
      <c r="W43" s="46">
        <f>+V43</f>
        <v>1358832633</v>
      </c>
      <c r="X43" s="46">
        <f t="shared" si="4"/>
        <v>91049331</v>
      </c>
      <c r="Y43" s="46">
        <f t="shared" si="4"/>
        <v>1267783302</v>
      </c>
      <c r="Z43" s="47">
        <f>+IF(X43&lt;&gt;0,+(Y43/X43)*100,0)</f>
        <v>1392.4136378333192</v>
      </c>
      <c r="AA43" s="48">
        <f t="shared" si="4"/>
        <v>-980609666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907967361</v>
      </c>
      <c r="J60">
        <v>907967361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509025480</v>
      </c>
      <c r="D7" s="18"/>
      <c r="E7" s="19">
        <v>1674703765</v>
      </c>
      <c r="F7" s="20">
        <v>1237643460</v>
      </c>
      <c r="G7" s="20">
        <v>45659193</v>
      </c>
      <c r="H7" s="20">
        <v>57231075</v>
      </c>
      <c r="I7" s="20">
        <v>53431405</v>
      </c>
      <c r="J7" s="20">
        <v>156321673</v>
      </c>
      <c r="K7" s="20">
        <v>60265695</v>
      </c>
      <c r="L7" s="20">
        <v>39992469</v>
      </c>
      <c r="M7" s="20">
        <v>45406320</v>
      </c>
      <c r="N7" s="20">
        <v>145664484</v>
      </c>
      <c r="O7" s="20">
        <v>42914008</v>
      </c>
      <c r="P7" s="20">
        <v>41739204</v>
      </c>
      <c r="Q7" s="20">
        <v>48236336</v>
      </c>
      <c r="R7" s="20">
        <v>132889548</v>
      </c>
      <c r="S7" s="20"/>
      <c r="T7" s="20"/>
      <c r="U7" s="20"/>
      <c r="V7" s="20"/>
      <c r="W7" s="20">
        <v>434875705</v>
      </c>
      <c r="X7" s="20">
        <v>805831187</v>
      </c>
      <c r="Y7" s="20">
        <v>-370955482</v>
      </c>
      <c r="Z7" s="21">
        <v>-46.033894937848814</v>
      </c>
      <c r="AA7" s="22">
        <v>1237643460</v>
      </c>
    </row>
    <row r="8" spans="1:27" x14ac:dyDescent="0.25">
      <c r="A8" s="23" t="s">
        <v>36</v>
      </c>
      <c r="B8" s="17" t="s">
        <v>32</v>
      </c>
      <c r="C8" s="18">
        <v>2907778</v>
      </c>
      <c r="D8" s="18"/>
      <c r="E8" s="19">
        <v>-3943775</v>
      </c>
      <c r="F8" s="20">
        <v>53117</v>
      </c>
      <c r="G8" s="20">
        <v>345692</v>
      </c>
      <c r="H8" s="20">
        <v>202559</v>
      </c>
      <c r="I8" s="20">
        <v>296505</v>
      </c>
      <c r="J8" s="20">
        <v>844756</v>
      </c>
      <c r="K8" s="20">
        <v>258175</v>
      </c>
      <c r="L8" s="20">
        <v>234142</v>
      </c>
      <c r="M8" s="20">
        <v>239726</v>
      </c>
      <c r="N8" s="20">
        <v>732043</v>
      </c>
      <c r="O8" s="20">
        <v>180728</v>
      </c>
      <c r="P8" s="20">
        <v>276539</v>
      </c>
      <c r="Q8" s="20">
        <v>342543</v>
      </c>
      <c r="R8" s="20">
        <v>799810</v>
      </c>
      <c r="S8" s="20"/>
      <c r="T8" s="20"/>
      <c r="U8" s="20"/>
      <c r="V8" s="20"/>
      <c r="W8" s="20">
        <v>2376609</v>
      </c>
      <c r="X8" s="20">
        <v>-3838231</v>
      </c>
      <c r="Y8" s="20">
        <v>6214840</v>
      </c>
      <c r="Z8" s="21">
        <v>-161.91938421632258</v>
      </c>
      <c r="AA8" s="22">
        <v>53117</v>
      </c>
    </row>
    <row r="9" spans="1:27" x14ac:dyDescent="0.25">
      <c r="A9" s="23" t="s">
        <v>37</v>
      </c>
      <c r="B9" s="17" t="s">
        <v>38</v>
      </c>
      <c r="C9" s="18">
        <v>18105875</v>
      </c>
      <c r="D9" s="18"/>
      <c r="E9" s="19">
        <v>21546006</v>
      </c>
      <c r="F9" s="20">
        <v>21546006</v>
      </c>
      <c r="G9" s="20">
        <v>9253200</v>
      </c>
      <c r="H9" s="20"/>
      <c r="I9" s="20"/>
      <c r="J9" s="20">
        <v>9253200</v>
      </c>
      <c r="K9" s="20"/>
      <c r="L9" s="20"/>
      <c r="M9" s="20">
        <v>7402583</v>
      </c>
      <c r="N9" s="20">
        <v>7402583</v>
      </c>
      <c r="O9" s="20"/>
      <c r="P9" s="20"/>
      <c r="Q9" s="20">
        <v>5551967</v>
      </c>
      <c r="R9" s="20">
        <v>5551967</v>
      </c>
      <c r="S9" s="20"/>
      <c r="T9" s="20"/>
      <c r="U9" s="20"/>
      <c r="V9" s="20"/>
      <c r="W9" s="20">
        <v>22207750</v>
      </c>
      <c r="X9" s="20">
        <v>21546006</v>
      </c>
      <c r="Y9" s="20">
        <v>661744</v>
      </c>
      <c r="Z9" s="21">
        <v>3.0713070440990315</v>
      </c>
      <c r="AA9" s="22">
        <v>21546006</v>
      </c>
    </row>
    <row r="10" spans="1:27" x14ac:dyDescent="0.25">
      <c r="A10" s="23" t="s">
        <v>39</v>
      </c>
      <c r="B10" s="17" t="s">
        <v>38</v>
      </c>
      <c r="C10" s="18">
        <v>11374595</v>
      </c>
      <c r="D10" s="18"/>
      <c r="E10" s="19">
        <v>14374638</v>
      </c>
      <c r="F10" s="20">
        <v>14797496</v>
      </c>
      <c r="G10" s="20">
        <v>2188661</v>
      </c>
      <c r="H10" s="20"/>
      <c r="I10" s="20"/>
      <c r="J10" s="20">
        <v>2188661</v>
      </c>
      <c r="K10" s="20"/>
      <c r="L10" s="20"/>
      <c r="M10" s="20">
        <v>2172059</v>
      </c>
      <c r="N10" s="20">
        <v>2172059</v>
      </c>
      <c r="O10" s="20"/>
      <c r="P10" s="20">
        <v>4920804</v>
      </c>
      <c r="Q10" s="20">
        <v>5153841</v>
      </c>
      <c r="R10" s="20">
        <v>10074645</v>
      </c>
      <c r="S10" s="20"/>
      <c r="T10" s="20"/>
      <c r="U10" s="20"/>
      <c r="V10" s="20"/>
      <c r="W10" s="20">
        <v>14435365</v>
      </c>
      <c r="X10" s="20">
        <v>16296812</v>
      </c>
      <c r="Y10" s="20">
        <v>-1861447</v>
      </c>
      <c r="Z10" s="21">
        <v>-11.422154222555921</v>
      </c>
      <c r="AA10" s="22">
        <v>14797496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5020304</v>
      </c>
      <c r="F11" s="20">
        <v>3120304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3290228</v>
      </c>
      <c r="Y11" s="20">
        <v>-3290228</v>
      </c>
      <c r="Z11" s="21">
        <v>-100</v>
      </c>
      <c r="AA11" s="22">
        <v>3120304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-1350998012</v>
      </c>
      <c r="D14" s="18"/>
      <c r="E14" s="19">
        <v>-1187498306</v>
      </c>
      <c r="F14" s="20">
        <v>-1189200591</v>
      </c>
      <c r="G14" s="20">
        <v>-31666807</v>
      </c>
      <c r="H14" s="20">
        <v>-261681366</v>
      </c>
      <c r="I14" s="20">
        <v>-30248675</v>
      </c>
      <c r="J14" s="20">
        <v>-323596848</v>
      </c>
      <c r="K14" s="20">
        <v>-212857576</v>
      </c>
      <c r="L14" s="20">
        <v>-188194004</v>
      </c>
      <c r="M14" s="20">
        <v>-98774571</v>
      </c>
      <c r="N14" s="20">
        <v>-499826151</v>
      </c>
      <c r="O14" s="20">
        <v>-102574972</v>
      </c>
      <c r="P14" s="20">
        <v>-77723862</v>
      </c>
      <c r="Q14" s="20">
        <v>-153166505</v>
      </c>
      <c r="R14" s="20">
        <v>-333465339</v>
      </c>
      <c r="S14" s="20"/>
      <c r="T14" s="20"/>
      <c r="U14" s="20"/>
      <c r="V14" s="20"/>
      <c r="W14" s="20">
        <v>-1156888338</v>
      </c>
      <c r="X14" s="20">
        <v>-849706950</v>
      </c>
      <c r="Y14" s="20">
        <v>-307181388</v>
      </c>
      <c r="Z14" s="21">
        <v>36.151450567751624</v>
      </c>
      <c r="AA14" s="22">
        <v>-1189200591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-18900885</v>
      </c>
      <c r="Y15" s="20">
        <v>18900885</v>
      </c>
      <c r="Z15" s="21">
        <v>-100</v>
      </c>
      <c r="AA15" s="22">
        <v>-38636846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-809584284</v>
      </c>
      <c r="D17" s="26">
        <f>SUM(D6:D16)</f>
        <v>0</v>
      </c>
      <c r="E17" s="27">
        <f t="shared" si="0"/>
        <v>485565786</v>
      </c>
      <c r="F17" s="28">
        <f t="shared" si="0"/>
        <v>49322946</v>
      </c>
      <c r="G17" s="28">
        <f t="shared" si="0"/>
        <v>25779939</v>
      </c>
      <c r="H17" s="28">
        <f t="shared" si="0"/>
        <v>-204247732</v>
      </c>
      <c r="I17" s="28">
        <f t="shared" si="0"/>
        <v>23479235</v>
      </c>
      <c r="J17" s="28">
        <f t="shared" si="0"/>
        <v>-154988558</v>
      </c>
      <c r="K17" s="28">
        <f t="shared" si="0"/>
        <v>-152333706</v>
      </c>
      <c r="L17" s="28">
        <f t="shared" si="0"/>
        <v>-147967393</v>
      </c>
      <c r="M17" s="28">
        <f t="shared" si="0"/>
        <v>-43553883</v>
      </c>
      <c r="N17" s="28">
        <f t="shared" si="0"/>
        <v>-343854982</v>
      </c>
      <c r="O17" s="28">
        <f t="shared" si="0"/>
        <v>-59480236</v>
      </c>
      <c r="P17" s="28">
        <f t="shared" si="0"/>
        <v>-30787315</v>
      </c>
      <c r="Q17" s="28">
        <f t="shared" si="0"/>
        <v>-93881818</v>
      </c>
      <c r="R17" s="28">
        <f t="shared" si="0"/>
        <v>-184149369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-682992909</v>
      </c>
      <c r="X17" s="28">
        <f t="shared" si="0"/>
        <v>-25481833</v>
      </c>
      <c r="Y17" s="28">
        <f t="shared" si="0"/>
        <v>-657511076</v>
      </c>
      <c r="Z17" s="29">
        <f>+IF(X17&lt;&gt;0,+(Y17/X17)*100,0)</f>
        <v>2580.3131038493188</v>
      </c>
      <c r="AA17" s="30">
        <f>SUM(AA6:AA16)</f>
        <v>49322946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-41793056</v>
      </c>
      <c r="D28" s="18"/>
      <c r="E28" s="19">
        <v>-25747377</v>
      </c>
      <c r="F28" s="20">
        <v>-51846495</v>
      </c>
      <c r="G28" s="20">
        <v>-360000</v>
      </c>
      <c r="H28" s="20">
        <v>-460000</v>
      </c>
      <c r="I28" s="20"/>
      <c r="J28" s="20">
        <v>-820000</v>
      </c>
      <c r="K28" s="20">
        <v>-2492719</v>
      </c>
      <c r="L28" s="20">
        <v>-2596856</v>
      </c>
      <c r="M28" s="20">
        <v>-10709896</v>
      </c>
      <c r="N28" s="20">
        <v>-15799471</v>
      </c>
      <c r="O28" s="20">
        <v>-4056474</v>
      </c>
      <c r="P28" s="20"/>
      <c r="Q28" s="20">
        <v>-1084734</v>
      </c>
      <c r="R28" s="20">
        <v>-5141208</v>
      </c>
      <c r="S28" s="20"/>
      <c r="T28" s="20"/>
      <c r="U28" s="20"/>
      <c r="V28" s="20"/>
      <c r="W28" s="20">
        <v>-21760679</v>
      </c>
      <c r="X28" s="20">
        <v>-44257702</v>
      </c>
      <c r="Y28" s="20">
        <v>22497023</v>
      </c>
      <c r="Z28" s="21">
        <v>-50.83188232412067</v>
      </c>
      <c r="AA28" s="22">
        <v>-51846495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-41793056</v>
      </c>
      <c r="D30" s="26">
        <f t="shared" ref="D30:Y30" si="1">SUM(D21:D29)</f>
        <v>0</v>
      </c>
      <c r="E30" s="27">
        <f t="shared" si="1"/>
        <v>-25747377</v>
      </c>
      <c r="F30" s="28">
        <f t="shared" si="1"/>
        <v>-51846495</v>
      </c>
      <c r="G30" s="28">
        <f t="shared" si="1"/>
        <v>-360000</v>
      </c>
      <c r="H30" s="28">
        <f t="shared" si="1"/>
        <v>-460000</v>
      </c>
      <c r="I30" s="28">
        <f t="shared" si="1"/>
        <v>0</v>
      </c>
      <c r="J30" s="28">
        <f t="shared" si="1"/>
        <v>-820000</v>
      </c>
      <c r="K30" s="28">
        <f t="shared" si="1"/>
        <v>-2492719</v>
      </c>
      <c r="L30" s="28">
        <f t="shared" si="1"/>
        <v>-2596856</v>
      </c>
      <c r="M30" s="28">
        <f t="shared" si="1"/>
        <v>-10709896</v>
      </c>
      <c r="N30" s="28">
        <f t="shared" si="1"/>
        <v>-15799471</v>
      </c>
      <c r="O30" s="28">
        <f t="shared" si="1"/>
        <v>-4056474</v>
      </c>
      <c r="P30" s="28">
        <f t="shared" si="1"/>
        <v>0</v>
      </c>
      <c r="Q30" s="28">
        <f t="shared" si="1"/>
        <v>-1084734</v>
      </c>
      <c r="R30" s="28">
        <f t="shared" si="1"/>
        <v>-5141208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-21760679</v>
      </c>
      <c r="X30" s="28">
        <f t="shared" si="1"/>
        <v>-44257702</v>
      </c>
      <c r="Y30" s="28">
        <f t="shared" si="1"/>
        <v>22497023</v>
      </c>
      <c r="Z30" s="29">
        <f>+IF(X30&lt;&gt;0,+(Y30/X30)*100,0)</f>
        <v>-50.83188232412067</v>
      </c>
      <c r="AA30" s="30">
        <f>SUM(AA21:AA29)</f>
        <v>-51846495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-851377340</v>
      </c>
      <c r="D41" s="32">
        <f>+D17+D30+D39</f>
        <v>0</v>
      </c>
      <c r="E41" s="33">
        <f t="shared" si="3"/>
        <v>459818409</v>
      </c>
      <c r="F41" s="34">
        <f t="shared" si="3"/>
        <v>-2523549</v>
      </c>
      <c r="G41" s="34">
        <f t="shared" si="3"/>
        <v>25419939</v>
      </c>
      <c r="H41" s="34">
        <f t="shared" si="3"/>
        <v>-204707732</v>
      </c>
      <c r="I41" s="34">
        <f t="shared" si="3"/>
        <v>23479235</v>
      </c>
      <c r="J41" s="34">
        <f t="shared" si="3"/>
        <v>-155808558</v>
      </c>
      <c r="K41" s="34">
        <f t="shared" si="3"/>
        <v>-154826425</v>
      </c>
      <c r="L41" s="34">
        <f t="shared" si="3"/>
        <v>-150564249</v>
      </c>
      <c r="M41" s="34">
        <f t="shared" si="3"/>
        <v>-54263779</v>
      </c>
      <c r="N41" s="34">
        <f t="shared" si="3"/>
        <v>-359654453</v>
      </c>
      <c r="O41" s="34">
        <f t="shared" si="3"/>
        <v>-63536710</v>
      </c>
      <c r="P41" s="34">
        <f t="shared" si="3"/>
        <v>-30787315</v>
      </c>
      <c r="Q41" s="34">
        <f t="shared" si="3"/>
        <v>-94966552</v>
      </c>
      <c r="R41" s="34">
        <f t="shared" si="3"/>
        <v>-189290577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-704753588</v>
      </c>
      <c r="X41" s="34">
        <f t="shared" si="3"/>
        <v>-69739535</v>
      </c>
      <c r="Y41" s="34">
        <f t="shared" si="3"/>
        <v>-635014053</v>
      </c>
      <c r="Z41" s="35">
        <f>+IF(X41&lt;&gt;0,+(Y41/X41)*100,0)</f>
        <v>910.55102819369245</v>
      </c>
      <c r="AA41" s="36">
        <f>+AA17+AA30+AA39</f>
        <v>-2523549</v>
      </c>
    </row>
    <row r="42" spans="1:27" x14ac:dyDescent="0.25">
      <c r="A42" s="23" t="s">
        <v>63</v>
      </c>
      <c r="B42" s="17" t="s">
        <v>64</v>
      </c>
      <c r="C42" s="32">
        <v>-2006939823</v>
      </c>
      <c r="D42" s="32"/>
      <c r="E42" s="33"/>
      <c r="F42" s="34"/>
      <c r="G42" s="34">
        <v>-2563311623</v>
      </c>
      <c r="H42" s="34">
        <f>+G43+H60</f>
        <v>-2537891684</v>
      </c>
      <c r="I42" s="34">
        <f>+H43+I60</f>
        <v>-2742599416</v>
      </c>
      <c r="J42" s="34">
        <f>+G42</f>
        <v>-2563311623</v>
      </c>
      <c r="K42" s="34">
        <f>+I43+K60</f>
        <v>-2719120181</v>
      </c>
      <c r="L42" s="34">
        <f>+K43+L60</f>
        <v>-2873946606</v>
      </c>
      <c r="M42" s="34">
        <f>+L43+M60</f>
        <v>-3024510855</v>
      </c>
      <c r="N42" s="34">
        <f>+K42</f>
        <v>-2719120181</v>
      </c>
      <c r="O42" s="34">
        <f>+M43+O60</f>
        <v>-3078774634</v>
      </c>
      <c r="P42" s="34">
        <f>+O43+P60</f>
        <v>-3142311344</v>
      </c>
      <c r="Q42" s="34">
        <f>+P43+Q60</f>
        <v>-3173098659</v>
      </c>
      <c r="R42" s="34">
        <f>+O42</f>
        <v>-3078774634</v>
      </c>
      <c r="S42" s="34">
        <f>+Q43+S60</f>
        <v>-3268065211</v>
      </c>
      <c r="T42" s="34">
        <f>+S43+T60</f>
        <v>-3268065211</v>
      </c>
      <c r="U42" s="34">
        <f>+T43+U60</f>
        <v>-3268065211</v>
      </c>
      <c r="V42" s="34">
        <f>+S42</f>
        <v>-3268065211</v>
      </c>
      <c r="W42" s="34">
        <f>+G42</f>
        <v>-2563311623</v>
      </c>
      <c r="X42" s="34"/>
      <c r="Y42" s="34">
        <f>+W42-X42</f>
        <v>-2563311623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-2858317163</v>
      </c>
      <c r="D43" s="44">
        <f t="shared" ref="D43:AA43" si="4">+D41+D42</f>
        <v>0</v>
      </c>
      <c r="E43" s="45">
        <f t="shared" si="4"/>
        <v>459818409</v>
      </c>
      <c r="F43" s="46">
        <f t="shared" si="4"/>
        <v>-2523549</v>
      </c>
      <c r="G43" s="46">
        <f t="shared" si="4"/>
        <v>-2537891684</v>
      </c>
      <c r="H43" s="46">
        <f t="shared" si="4"/>
        <v>-2742599416</v>
      </c>
      <c r="I43" s="46">
        <f t="shared" si="4"/>
        <v>-2719120181</v>
      </c>
      <c r="J43" s="46">
        <f>+I43</f>
        <v>-2719120181</v>
      </c>
      <c r="K43" s="46">
        <f t="shared" si="4"/>
        <v>-2873946606</v>
      </c>
      <c r="L43" s="46">
        <f t="shared" si="4"/>
        <v>-3024510855</v>
      </c>
      <c r="M43" s="46">
        <f t="shared" si="4"/>
        <v>-3078774634</v>
      </c>
      <c r="N43" s="46">
        <f>+M43</f>
        <v>-3078774634</v>
      </c>
      <c r="O43" s="46">
        <f t="shared" si="4"/>
        <v>-3142311344</v>
      </c>
      <c r="P43" s="46">
        <f t="shared" si="4"/>
        <v>-3173098659</v>
      </c>
      <c r="Q43" s="46">
        <f t="shared" si="4"/>
        <v>-3268065211</v>
      </c>
      <c r="R43" s="46">
        <f>+Q43</f>
        <v>-3268065211</v>
      </c>
      <c r="S43" s="46">
        <f t="shared" si="4"/>
        <v>-3268065211</v>
      </c>
      <c r="T43" s="46">
        <f t="shared" si="4"/>
        <v>-3268065211</v>
      </c>
      <c r="U43" s="46">
        <f t="shared" si="4"/>
        <v>-3268065211</v>
      </c>
      <c r="V43" s="46">
        <f>+U43</f>
        <v>-3268065211</v>
      </c>
      <c r="W43" s="46">
        <f>+V43</f>
        <v>-3268065211</v>
      </c>
      <c r="X43" s="46">
        <f t="shared" si="4"/>
        <v>-69739535</v>
      </c>
      <c r="Y43" s="46">
        <f t="shared" si="4"/>
        <v>-3198325676</v>
      </c>
      <c r="Z43" s="47">
        <f>+IF(X43&lt;&gt;0,+(Y43/X43)*100,0)</f>
        <v>4586.1012351172112</v>
      </c>
      <c r="AA43" s="48">
        <f t="shared" si="4"/>
        <v>-2523549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-2563311623</v>
      </c>
      <c r="J60">
        <v>-2563311623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70593882</v>
      </c>
      <c r="D7" s="18"/>
      <c r="E7" s="19">
        <v>97569492</v>
      </c>
      <c r="F7" s="20">
        <v>62684867</v>
      </c>
      <c r="G7" s="20"/>
      <c r="H7" s="20">
        <v>7532562</v>
      </c>
      <c r="I7" s="20">
        <v>6982820</v>
      </c>
      <c r="J7" s="20">
        <v>14515382</v>
      </c>
      <c r="K7" s="20">
        <v>6968129</v>
      </c>
      <c r="L7" s="20">
        <v>6849476</v>
      </c>
      <c r="M7" s="20">
        <v>4746385</v>
      </c>
      <c r="N7" s="20">
        <v>18563990</v>
      </c>
      <c r="O7" s="20">
        <v>8190265</v>
      </c>
      <c r="P7" s="20">
        <v>6783095</v>
      </c>
      <c r="Q7" s="20">
        <v>6252873</v>
      </c>
      <c r="R7" s="20">
        <v>21226233</v>
      </c>
      <c r="S7" s="20"/>
      <c r="T7" s="20"/>
      <c r="U7" s="20"/>
      <c r="V7" s="20"/>
      <c r="W7" s="20">
        <v>54305605</v>
      </c>
      <c r="X7" s="20">
        <v>59223269</v>
      </c>
      <c r="Y7" s="20">
        <v>-4917664</v>
      </c>
      <c r="Z7" s="21">
        <v>-8.3036010727472664</v>
      </c>
      <c r="AA7" s="22">
        <v>62684867</v>
      </c>
    </row>
    <row r="8" spans="1:27" x14ac:dyDescent="0.25">
      <c r="A8" s="23" t="s">
        <v>36</v>
      </c>
      <c r="B8" s="17" t="s">
        <v>32</v>
      </c>
      <c r="C8" s="18">
        <v>205915</v>
      </c>
      <c r="D8" s="18"/>
      <c r="E8" s="19">
        <v>2036868</v>
      </c>
      <c r="F8" s="20">
        <v>77831</v>
      </c>
      <c r="G8" s="20"/>
      <c r="H8" s="20">
        <v>14367</v>
      </c>
      <c r="I8" s="20">
        <v>12575</v>
      </c>
      <c r="J8" s="20">
        <v>26942</v>
      </c>
      <c r="K8" s="20">
        <v>15177</v>
      </c>
      <c r="L8" s="20">
        <v>6059</v>
      </c>
      <c r="M8" s="20">
        <v>8584</v>
      </c>
      <c r="N8" s="20">
        <v>29820</v>
      </c>
      <c r="O8" s="20">
        <v>13615</v>
      </c>
      <c r="P8" s="20">
        <v>5759</v>
      </c>
      <c r="Q8" s="20">
        <v>8936</v>
      </c>
      <c r="R8" s="20">
        <v>28310</v>
      </c>
      <c r="S8" s="20"/>
      <c r="T8" s="20"/>
      <c r="U8" s="20"/>
      <c r="V8" s="20"/>
      <c r="W8" s="20">
        <v>85072</v>
      </c>
      <c r="X8" s="20">
        <v>744037</v>
      </c>
      <c r="Y8" s="20">
        <v>-658965</v>
      </c>
      <c r="Z8" s="21">
        <v>-88.566160016235756</v>
      </c>
      <c r="AA8" s="22">
        <v>77831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714827</v>
      </c>
      <c r="D10" s="18"/>
      <c r="E10" s="19">
        <v>9000000</v>
      </c>
      <c r="F10" s="20">
        <v>9000004</v>
      </c>
      <c r="G10" s="20"/>
      <c r="H10" s="20">
        <v>35475</v>
      </c>
      <c r="I10" s="20">
        <v>2326383</v>
      </c>
      <c r="J10" s="20">
        <v>2361858</v>
      </c>
      <c r="K10" s="20">
        <v>72078</v>
      </c>
      <c r="L10" s="20">
        <v>64675</v>
      </c>
      <c r="M10" s="20">
        <v>75147</v>
      </c>
      <c r="N10" s="20">
        <v>211900</v>
      </c>
      <c r="O10" s="20">
        <v>71564</v>
      </c>
      <c r="P10" s="20">
        <v>51012</v>
      </c>
      <c r="Q10" s="20">
        <v>16854308</v>
      </c>
      <c r="R10" s="20">
        <v>16976884</v>
      </c>
      <c r="S10" s="20"/>
      <c r="T10" s="20"/>
      <c r="U10" s="20"/>
      <c r="V10" s="20"/>
      <c r="W10" s="20">
        <v>19550642</v>
      </c>
      <c r="X10" s="20">
        <v>6750002</v>
      </c>
      <c r="Y10" s="20">
        <v>12800640</v>
      </c>
      <c r="Z10" s="21">
        <v>189.6390549217615</v>
      </c>
      <c r="AA10" s="22">
        <v>9000004</v>
      </c>
    </row>
    <row r="11" spans="1:27" x14ac:dyDescent="0.25">
      <c r="A11" s="23" t="s">
        <v>40</v>
      </c>
      <c r="B11" s="17" t="s">
        <v>32</v>
      </c>
      <c r="C11" s="18">
        <v>1130348</v>
      </c>
      <c r="D11" s="18"/>
      <c r="E11" s="19">
        <v>773880</v>
      </c>
      <c r="F11" s="20">
        <v>45595</v>
      </c>
      <c r="G11" s="20"/>
      <c r="H11" s="20">
        <v>67433</v>
      </c>
      <c r="I11" s="20">
        <v>62650</v>
      </c>
      <c r="J11" s="20">
        <v>130083</v>
      </c>
      <c r="K11" s="20">
        <v>100530</v>
      </c>
      <c r="L11" s="20">
        <v>65838</v>
      </c>
      <c r="M11" s="20">
        <v>50262</v>
      </c>
      <c r="N11" s="20">
        <v>216630</v>
      </c>
      <c r="O11" s="20">
        <v>64101</v>
      </c>
      <c r="P11" s="20">
        <v>62457</v>
      </c>
      <c r="Q11" s="20">
        <v>67449</v>
      </c>
      <c r="R11" s="20">
        <v>194007</v>
      </c>
      <c r="S11" s="20"/>
      <c r="T11" s="20"/>
      <c r="U11" s="20"/>
      <c r="V11" s="20"/>
      <c r="W11" s="20">
        <v>540720</v>
      </c>
      <c r="X11" s="20">
        <v>289096</v>
      </c>
      <c r="Y11" s="20">
        <v>251624</v>
      </c>
      <c r="Z11" s="21">
        <v>87.038215679220741</v>
      </c>
      <c r="AA11" s="22">
        <v>45595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-31400797</v>
      </c>
      <c r="D14" s="18"/>
      <c r="E14" s="19">
        <v>-117357840</v>
      </c>
      <c r="F14" s="20">
        <v>-118626989</v>
      </c>
      <c r="G14" s="20"/>
      <c r="H14" s="20">
        <v>-900233</v>
      </c>
      <c r="I14" s="20">
        <v>-1907627</v>
      </c>
      <c r="J14" s="20">
        <v>-2807860</v>
      </c>
      <c r="K14" s="20">
        <v>-436090</v>
      </c>
      <c r="L14" s="20">
        <v>-214069</v>
      </c>
      <c r="M14" s="20">
        <v>-79975021</v>
      </c>
      <c r="N14" s="20">
        <v>-80625180</v>
      </c>
      <c r="O14" s="20">
        <v>73907875</v>
      </c>
      <c r="P14" s="20">
        <v>-1977383</v>
      </c>
      <c r="Q14" s="20">
        <v>-3690338</v>
      </c>
      <c r="R14" s="20">
        <v>68240154</v>
      </c>
      <c r="S14" s="20"/>
      <c r="T14" s="20"/>
      <c r="U14" s="20"/>
      <c r="V14" s="20"/>
      <c r="W14" s="20">
        <v>-15192886</v>
      </c>
      <c r="X14" s="20">
        <v>-88526040</v>
      </c>
      <c r="Y14" s="20">
        <v>73333154</v>
      </c>
      <c r="Z14" s="21">
        <v>-82.837946891106839</v>
      </c>
      <c r="AA14" s="22">
        <v>-118626989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41244175</v>
      </c>
      <c r="D17" s="26">
        <f>SUM(D6:D16)</f>
        <v>0</v>
      </c>
      <c r="E17" s="27">
        <f t="shared" si="0"/>
        <v>-7977600</v>
      </c>
      <c r="F17" s="28">
        <f t="shared" si="0"/>
        <v>-46818692</v>
      </c>
      <c r="G17" s="28">
        <f t="shared" si="0"/>
        <v>0</v>
      </c>
      <c r="H17" s="28">
        <f t="shared" si="0"/>
        <v>6749604</v>
      </c>
      <c r="I17" s="28">
        <f t="shared" si="0"/>
        <v>7476801</v>
      </c>
      <c r="J17" s="28">
        <f t="shared" si="0"/>
        <v>14226405</v>
      </c>
      <c r="K17" s="28">
        <f t="shared" si="0"/>
        <v>6719824</v>
      </c>
      <c r="L17" s="28">
        <f t="shared" si="0"/>
        <v>6771979</v>
      </c>
      <c r="M17" s="28">
        <f t="shared" si="0"/>
        <v>-75094643</v>
      </c>
      <c r="N17" s="28">
        <f t="shared" si="0"/>
        <v>-61602840</v>
      </c>
      <c r="O17" s="28">
        <f t="shared" si="0"/>
        <v>82247420</v>
      </c>
      <c r="P17" s="28">
        <f t="shared" si="0"/>
        <v>4924940</v>
      </c>
      <c r="Q17" s="28">
        <f t="shared" si="0"/>
        <v>19493228</v>
      </c>
      <c r="R17" s="28">
        <f t="shared" si="0"/>
        <v>106665588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59289153</v>
      </c>
      <c r="X17" s="28">
        <f t="shared" si="0"/>
        <v>-21519636</v>
      </c>
      <c r="Y17" s="28">
        <f t="shared" si="0"/>
        <v>80808789</v>
      </c>
      <c r="Z17" s="29">
        <f>+IF(X17&lt;&gt;0,+(Y17/X17)*100,0)</f>
        <v>-375.51187668787708</v>
      </c>
      <c r="AA17" s="30">
        <f>SUM(AA6:AA16)</f>
        <v>-46818692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-2135875</v>
      </c>
      <c r="D28" s="18"/>
      <c r="E28" s="19">
        <v>-9000000</v>
      </c>
      <c r="F28" s="20">
        <v>-9600000</v>
      </c>
      <c r="G28" s="20"/>
      <c r="H28" s="20"/>
      <c r="I28" s="20"/>
      <c r="J28" s="20"/>
      <c r="K28" s="20">
        <v>-3911903</v>
      </c>
      <c r="L28" s="20"/>
      <c r="M28" s="20">
        <v>-803986</v>
      </c>
      <c r="N28" s="20">
        <v>-4715889</v>
      </c>
      <c r="O28" s="20">
        <v>-152498</v>
      </c>
      <c r="P28" s="20">
        <v>-657800</v>
      </c>
      <c r="Q28" s="20"/>
      <c r="R28" s="20">
        <v>-810298</v>
      </c>
      <c r="S28" s="20"/>
      <c r="T28" s="20"/>
      <c r="U28" s="20"/>
      <c r="V28" s="20"/>
      <c r="W28" s="20">
        <v>-5526187</v>
      </c>
      <c r="X28" s="20">
        <v>-6990000</v>
      </c>
      <c r="Y28" s="20">
        <v>1463813</v>
      </c>
      <c r="Z28" s="21">
        <v>-20.941530758226037</v>
      </c>
      <c r="AA28" s="22">
        <v>-9600000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-2135875</v>
      </c>
      <c r="D30" s="26">
        <f t="shared" ref="D30:Y30" si="1">SUM(D21:D29)</f>
        <v>0</v>
      </c>
      <c r="E30" s="27">
        <f t="shared" si="1"/>
        <v>-9000000</v>
      </c>
      <c r="F30" s="28">
        <f t="shared" si="1"/>
        <v>-9600000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-3911903</v>
      </c>
      <c r="L30" s="28">
        <f t="shared" si="1"/>
        <v>0</v>
      </c>
      <c r="M30" s="28">
        <f t="shared" si="1"/>
        <v>-803986</v>
      </c>
      <c r="N30" s="28">
        <f t="shared" si="1"/>
        <v>-4715889</v>
      </c>
      <c r="O30" s="28">
        <f t="shared" si="1"/>
        <v>-152498</v>
      </c>
      <c r="P30" s="28">
        <f t="shared" si="1"/>
        <v>-657800</v>
      </c>
      <c r="Q30" s="28">
        <f t="shared" si="1"/>
        <v>0</v>
      </c>
      <c r="R30" s="28">
        <f t="shared" si="1"/>
        <v>-810298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-5526187</v>
      </c>
      <c r="X30" s="28">
        <f t="shared" si="1"/>
        <v>-6990000</v>
      </c>
      <c r="Y30" s="28">
        <f t="shared" si="1"/>
        <v>1463813</v>
      </c>
      <c r="Z30" s="29">
        <f>+IF(X30&lt;&gt;0,+(Y30/X30)*100,0)</f>
        <v>-20.941530758226037</v>
      </c>
      <c r="AA30" s="30">
        <f>SUM(AA21:AA29)</f>
        <v>-9600000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39108300</v>
      </c>
      <c r="D41" s="32">
        <f>+D17+D30+D39</f>
        <v>0</v>
      </c>
      <c r="E41" s="33">
        <f t="shared" si="3"/>
        <v>-16977600</v>
      </c>
      <c r="F41" s="34">
        <f t="shared" si="3"/>
        <v>-56418692</v>
      </c>
      <c r="G41" s="34">
        <f t="shared" si="3"/>
        <v>0</v>
      </c>
      <c r="H41" s="34">
        <f t="shared" si="3"/>
        <v>6749604</v>
      </c>
      <c r="I41" s="34">
        <f t="shared" si="3"/>
        <v>7476801</v>
      </c>
      <c r="J41" s="34">
        <f t="shared" si="3"/>
        <v>14226405</v>
      </c>
      <c r="K41" s="34">
        <f t="shared" si="3"/>
        <v>2807921</v>
      </c>
      <c r="L41" s="34">
        <f t="shared" si="3"/>
        <v>6771979</v>
      </c>
      <c r="M41" s="34">
        <f t="shared" si="3"/>
        <v>-75898629</v>
      </c>
      <c r="N41" s="34">
        <f t="shared" si="3"/>
        <v>-66318729</v>
      </c>
      <c r="O41" s="34">
        <f t="shared" si="3"/>
        <v>82094922</v>
      </c>
      <c r="P41" s="34">
        <f t="shared" si="3"/>
        <v>4267140</v>
      </c>
      <c r="Q41" s="34">
        <f t="shared" si="3"/>
        <v>19493228</v>
      </c>
      <c r="R41" s="34">
        <f t="shared" si="3"/>
        <v>105855290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53762966</v>
      </c>
      <c r="X41" s="34">
        <f t="shared" si="3"/>
        <v>-28509636</v>
      </c>
      <c r="Y41" s="34">
        <f t="shared" si="3"/>
        <v>82272602</v>
      </c>
      <c r="Z41" s="35">
        <f>+IF(X41&lt;&gt;0,+(Y41/X41)*100,0)</f>
        <v>-288.57822667395686</v>
      </c>
      <c r="AA41" s="36">
        <f>+AA17+AA30+AA39</f>
        <v>-56418692</v>
      </c>
    </row>
    <row r="42" spans="1:27" x14ac:dyDescent="0.25">
      <c r="A42" s="23" t="s">
        <v>63</v>
      </c>
      <c r="B42" s="17" t="s">
        <v>64</v>
      </c>
      <c r="C42" s="32">
        <v>195688042</v>
      </c>
      <c r="D42" s="32"/>
      <c r="E42" s="33"/>
      <c r="F42" s="34"/>
      <c r="G42" s="34"/>
      <c r="H42" s="34">
        <f>+G43+H60</f>
        <v>0</v>
      </c>
      <c r="I42" s="34">
        <f>+H43+I60</f>
        <v>6749604</v>
      </c>
      <c r="J42" s="34">
        <f>+G42</f>
        <v>0</v>
      </c>
      <c r="K42" s="34">
        <f>+I43+K60</f>
        <v>14226405</v>
      </c>
      <c r="L42" s="34">
        <f>+K43+L60</f>
        <v>17034326</v>
      </c>
      <c r="M42" s="34">
        <f>+L43+M60</f>
        <v>23806305</v>
      </c>
      <c r="N42" s="34">
        <f>+K42</f>
        <v>14226405</v>
      </c>
      <c r="O42" s="34">
        <f>+M43+O60</f>
        <v>-52092324</v>
      </c>
      <c r="P42" s="34">
        <f>+O43+P60</f>
        <v>30002598</v>
      </c>
      <c r="Q42" s="34">
        <f>+P43+Q60</f>
        <v>34269738</v>
      </c>
      <c r="R42" s="34">
        <f>+O42</f>
        <v>-52092324</v>
      </c>
      <c r="S42" s="34">
        <f>+Q43+S60</f>
        <v>53762966</v>
      </c>
      <c r="T42" s="34">
        <f>+S43+T60</f>
        <v>53762966</v>
      </c>
      <c r="U42" s="34">
        <f>+T43+U60</f>
        <v>53762966</v>
      </c>
      <c r="V42" s="34">
        <f>+S42</f>
        <v>53762966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234796342</v>
      </c>
      <c r="D43" s="44">
        <f t="shared" ref="D43:AA43" si="4">+D41+D42</f>
        <v>0</v>
      </c>
      <c r="E43" s="45">
        <f t="shared" si="4"/>
        <v>-16977600</v>
      </c>
      <c r="F43" s="46">
        <f t="shared" si="4"/>
        <v>-56418692</v>
      </c>
      <c r="G43" s="46">
        <f t="shared" si="4"/>
        <v>0</v>
      </c>
      <c r="H43" s="46">
        <f t="shared" si="4"/>
        <v>6749604</v>
      </c>
      <c r="I43" s="46">
        <f t="shared" si="4"/>
        <v>14226405</v>
      </c>
      <c r="J43" s="46">
        <f>+I43</f>
        <v>14226405</v>
      </c>
      <c r="K43" s="46">
        <f t="shared" si="4"/>
        <v>17034326</v>
      </c>
      <c r="L43" s="46">
        <f t="shared" si="4"/>
        <v>23806305</v>
      </c>
      <c r="M43" s="46">
        <f t="shared" si="4"/>
        <v>-52092324</v>
      </c>
      <c r="N43" s="46">
        <f>+M43</f>
        <v>-52092324</v>
      </c>
      <c r="O43" s="46">
        <f t="shared" si="4"/>
        <v>30002598</v>
      </c>
      <c r="P43" s="46">
        <f t="shared" si="4"/>
        <v>34269738</v>
      </c>
      <c r="Q43" s="46">
        <f t="shared" si="4"/>
        <v>53762966</v>
      </c>
      <c r="R43" s="46">
        <f>+Q43</f>
        <v>53762966</v>
      </c>
      <c r="S43" s="46">
        <f t="shared" si="4"/>
        <v>53762966</v>
      </c>
      <c r="T43" s="46">
        <f t="shared" si="4"/>
        <v>53762966</v>
      </c>
      <c r="U43" s="46">
        <f t="shared" si="4"/>
        <v>53762966</v>
      </c>
      <c r="V43" s="46">
        <f>+U43</f>
        <v>53762966</v>
      </c>
      <c r="W43" s="46">
        <f>+V43</f>
        <v>53762966</v>
      </c>
      <c r="X43" s="46">
        <f t="shared" si="4"/>
        <v>-28509636</v>
      </c>
      <c r="Y43" s="46">
        <f t="shared" si="4"/>
        <v>82272602</v>
      </c>
      <c r="Z43" s="47">
        <f>+IF(X43&lt;&gt;0,+(Y43/X43)*100,0)</f>
        <v>-288.57822667395686</v>
      </c>
      <c r="AA43" s="48">
        <f t="shared" si="4"/>
        <v>-56418692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13941000</v>
      </c>
      <c r="F8" s="20">
        <v>13941000</v>
      </c>
      <c r="G8" s="20"/>
      <c r="H8" s="20">
        <v>6273000</v>
      </c>
      <c r="I8" s="20"/>
      <c r="J8" s="20">
        <v>6273000</v>
      </c>
      <c r="K8" s="20"/>
      <c r="L8" s="20">
        <v>2788000</v>
      </c>
      <c r="M8" s="20"/>
      <c r="N8" s="20">
        <v>2788000</v>
      </c>
      <c r="O8" s="20"/>
      <c r="P8" s="20"/>
      <c r="Q8" s="20">
        <v>4880000</v>
      </c>
      <c r="R8" s="20">
        <v>4880000</v>
      </c>
      <c r="S8" s="20"/>
      <c r="T8" s="20"/>
      <c r="U8" s="20"/>
      <c r="V8" s="20"/>
      <c r="W8" s="20">
        <v>13941000</v>
      </c>
      <c r="X8" s="20">
        <v>10455750</v>
      </c>
      <c r="Y8" s="20">
        <v>3485250</v>
      </c>
      <c r="Z8" s="21">
        <v>33.333333333333329</v>
      </c>
      <c r="AA8" s="22">
        <v>13941000</v>
      </c>
    </row>
    <row r="9" spans="1:27" x14ac:dyDescent="0.25">
      <c r="A9" s="23" t="s">
        <v>37</v>
      </c>
      <c r="B9" s="17" t="s">
        <v>38</v>
      </c>
      <c r="C9" s="18">
        <v>1587000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-39832245</v>
      </c>
      <c r="D14" s="18"/>
      <c r="E14" s="19">
        <v>-50526956</v>
      </c>
      <c r="F14" s="20">
        <v>-54226956</v>
      </c>
      <c r="G14" s="20">
        <v>-2923723</v>
      </c>
      <c r="H14" s="20">
        <v>-4402886</v>
      </c>
      <c r="I14" s="20">
        <v>-6700143</v>
      </c>
      <c r="J14" s="20">
        <v>-14026752</v>
      </c>
      <c r="K14" s="20">
        <v>-4619977</v>
      </c>
      <c r="L14" s="20">
        <v>-4213877</v>
      </c>
      <c r="M14" s="20">
        <v>-5249546</v>
      </c>
      <c r="N14" s="20">
        <v>-14083400</v>
      </c>
      <c r="O14" s="20">
        <v>-2399771</v>
      </c>
      <c r="P14" s="20">
        <v>-4819696</v>
      </c>
      <c r="Q14" s="20">
        <v>-2668773</v>
      </c>
      <c r="R14" s="20">
        <v>-9888240</v>
      </c>
      <c r="S14" s="20"/>
      <c r="T14" s="20"/>
      <c r="U14" s="20"/>
      <c r="V14" s="20"/>
      <c r="W14" s="20">
        <v>-37998392</v>
      </c>
      <c r="X14" s="20">
        <v>-39375229</v>
      </c>
      <c r="Y14" s="20">
        <v>1376837</v>
      </c>
      <c r="Z14" s="21">
        <v>-3.4967085524759742</v>
      </c>
      <c r="AA14" s="22">
        <v>-54226956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-36245730</v>
      </c>
      <c r="D17" s="26">
        <f>SUM(D6:D16)</f>
        <v>0</v>
      </c>
      <c r="E17" s="27">
        <f t="shared" si="0"/>
        <v>-36585956</v>
      </c>
      <c r="F17" s="28">
        <f t="shared" si="0"/>
        <v>-40285956</v>
      </c>
      <c r="G17" s="28">
        <f t="shared" si="0"/>
        <v>-2923723</v>
      </c>
      <c r="H17" s="28">
        <f t="shared" si="0"/>
        <v>1870114</v>
      </c>
      <c r="I17" s="28">
        <f t="shared" si="0"/>
        <v>-6700143</v>
      </c>
      <c r="J17" s="28">
        <f t="shared" si="0"/>
        <v>-7753752</v>
      </c>
      <c r="K17" s="28">
        <f t="shared" si="0"/>
        <v>-4619977</v>
      </c>
      <c r="L17" s="28">
        <f t="shared" si="0"/>
        <v>-1425877</v>
      </c>
      <c r="M17" s="28">
        <f t="shared" si="0"/>
        <v>-5249546</v>
      </c>
      <c r="N17" s="28">
        <f t="shared" si="0"/>
        <v>-11295400</v>
      </c>
      <c r="O17" s="28">
        <f t="shared" si="0"/>
        <v>-2399771</v>
      </c>
      <c r="P17" s="28">
        <f t="shared" si="0"/>
        <v>-4819696</v>
      </c>
      <c r="Q17" s="28">
        <f t="shared" si="0"/>
        <v>2211227</v>
      </c>
      <c r="R17" s="28">
        <f t="shared" si="0"/>
        <v>-5008240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-24057392</v>
      </c>
      <c r="X17" s="28">
        <f t="shared" si="0"/>
        <v>-28919479</v>
      </c>
      <c r="Y17" s="28">
        <f t="shared" si="0"/>
        <v>4862087</v>
      </c>
      <c r="Z17" s="29">
        <f>+IF(X17&lt;&gt;0,+(Y17/X17)*100,0)</f>
        <v>-16.812498593076313</v>
      </c>
      <c r="AA17" s="30">
        <f>SUM(AA6:AA16)</f>
        <v>-40285956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-6729043</v>
      </c>
      <c r="D28" s="18"/>
      <c r="E28" s="19">
        <v>-5000000</v>
      </c>
      <c r="F28" s="20">
        <v>-7216154</v>
      </c>
      <c r="G28" s="20"/>
      <c r="H28" s="20">
        <v>-961291</v>
      </c>
      <c r="I28" s="20">
        <v>-1046379</v>
      </c>
      <c r="J28" s="20">
        <v>-2007670</v>
      </c>
      <c r="K28" s="20">
        <v>-687966</v>
      </c>
      <c r="L28" s="20">
        <v>-571925</v>
      </c>
      <c r="M28" s="20"/>
      <c r="N28" s="20">
        <v>-1259891</v>
      </c>
      <c r="O28" s="20"/>
      <c r="P28" s="20">
        <v>-2401690</v>
      </c>
      <c r="Q28" s="20"/>
      <c r="R28" s="20">
        <v>-2401690</v>
      </c>
      <c r="S28" s="20"/>
      <c r="T28" s="20"/>
      <c r="U28" s="20"/>
      <c r="V28" s="20"/>
      <c r="W28" s="20">
        <v>-5669251</v>
      </c>
      <c r="X28" s="20">
        <v>-4636465</v>
      </c>
      <c r="Y28" s="20">
        <v>-1032786</v>
      </c>
      <c r="Z28" s="21">
        <v>22.275289471612535</v>
      </c>
      <c r="AA28" s="22">
        <v>-7216154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-6729043</v>
      </c>
      <c r="D30" s="26">
        <f t="shared" ref="D30:Y30" si="1">SUM(D21:D29)</f>
        <v>0</v>
      </c>
      <c r="E30" s="27">
        <f t="shared" si="1"/>
        <v>-5000000</v>
      </c>
      <c r="F30" s="28">
        <f t="shared" si="1"/>
        <v>-7216154</v>
      </c>
      <c r="G30" s="28">
        <f t="shared" si="1"/>
        <v>0</v>
      </c>
      <c r="H30" s="28">
        <f t="shared" si="1"/>
        <v>-961291</v>
      </c>
      <c r="I30" s="28">
        <f t="shared" si="1"/>
        <v>-1046379</v>
      </c>
      <c r="J30" s="28">
        <f t="shared" si="1"/>
        <v>-2007670</v>
      </c>
      <c r="K30" s="28">
        <f t="shared" si="1"/>
        <v>-687966</v>
      </c>
      <c r="L30" s="28">
        <f t="shared" si="1"/>
        <v>-571925</v>
      </c>
      <c r="M30" s="28">
        <f t="shared" si="1"/>
        <v>0</v>
      </c>
      <c r="N30" s="28">
        <f t="shared" si="1"/>
        <v>-1259891</v>
      </c>
      <c r="O30" s="28">
        <f t="shared" si="1"/>
        <v>0</v>
      </c>
      <c r="P30" s="28">
        <f t="shared" si="1"/>
        <v>-2401690</v>
      </c>
      <c r="Q30" s="28">
        <f t="shared" si="1"/>
        <v>0</v>
      </c>
      <c r="R30" s="28">
        <f t="shared" si="1"/>
        <v>-2401690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-5669251</v>
      </c>
      <c r="X30" s="28">
        <f t="shared" si="1"/>
        <v>-4636465</v>
      </c>
      <c r="Y30" s="28">
        <f t="shared" si="1"/>
        <v>-1032786</v>
      </c>
      <c r="Z30" s="29">
        <f>+IF(X30&lt;&gt;0,+(Y30/X30)*100,0)</f>
        <v>22.275289471612535</v>
      </c>
      <c r="AA30" s="30">
        <f>SUM(AA21:AA29)</f>
        <v>-7216154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-42974773</v>
      </c>
      <c r="D41" s="32">
        <f>+D17+D30+D39</f>
        <v>0</v>
      </c>
      <c r="E41" s="33">
        <f t="shared" si="3"/>
        <v>-41585956</v>
      </c>
      <c r="F41" s="34">
        <f t="shared" si="3"/>
        <v>-47502110</v>
      </c>
      <c r="G41" s="34">
        <f t="shared" si="3"/>
        <v>-2923723</v>
      </c>
      <c r="H41" s="34">
        <f t="shared" si="3"/>
        <v>908823</v>
      </c>
      <c r="I41" s="34">
        <f t="shared" si="3"/>
        <v>-7746522</v>
      </c>
      <c r="J41" s="34">
        <f t="shared" si="3"/>
        <v>-9761422</v>
      </c>
      <c r="K41" s="34">
        <f t="shared" si="3"/>
        <v>-5307943</v>
      </c>
      <c r="L41" s="34">
        <f t="shared" si="3"/>
        <v>-1997802</v>
      </c>
      <c r="M41" s="34">
        <f t="shared" si="3"/>
        <v>-5249546</v>
      </c>
      <c r="N41" s="34">
        <f t="shared" si="3"/>
        <v>-12555291</v>
      </c>
      <c r="O41" s="34">
        <f t="shared" si="3"/>
        <v>-2399771</v>
      </c>
      <c r="P41" s="34">
        <f t="shared" si="3"/>
        <v>-7221386</v>
      </c>
      <c r="Q41" s="34">
        <f t="shared" si="3"/>
        <v>2211227</v>
      </c>
      <c r="R41" s="34">
        <f t="shared" si="3"/>
        <v>-7409930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-29726643</v>
      </c>
      <c r="X41" s="34">
        <f t="shared" si="3"/>
        <v>-33555944</v>
      </c>
      <c r="Y41" s="34">
        <f t="shared" si="3"/>
        <v>3829301</v>
      </c>
      <c r="Z41" s="35">
        <f>+IF(X41&lt;&gt;0,+(Y41/X41)*100,0)</f>
        <v>-11.411692068624266</v>
      </c>
      <c r="AA41" s="36">
        <f>+AA17+AA30+AA39</f>
        <v>-47502110</v>
      </c>
    </row>
    <row r="42" spans="1:27" x14ac:dyDescent="0.25">
      <c r="A42" s="23" t="s">
        <v>63</v>
      </c>
      <c r="B42" s="17" t="s">
        <v>64</v>
      </c>
      <c r="C42" s="32">
        <v>-207482185</v>
      </c>
      <c r="D42" s="32"/>
      <c r="E42" s="33"/>
      <c r="F42" s="34"/>
      <c r="G42" s="34">
        <v>-250456474</v>
      </c>
      <c r="H42" s="34">
        <f>+G43+H60</f>
        <v>-253380197</v>
      </c>
      <c r="I42" s="34">
        <f>+H43+I60</f>
        <v>-252471374</v>
      </c>
      <c r="J42" s="34">
        <f>+G42</f>
        <v>-250456474</v>
      </c>
      <c r="K42" s="34">
        <f>+I43+K60</f>
        <v>-260217896</v>
      </c>
      <c r="L42" s="34">
        <f>+K43+L60</f>
        <v>-265525839</v>
      </c>
      <c r="M42" s="34">
        <f>+L43+M60</f>
        <v>-267523641</v>
      </c>
      <c r="N42" s="34">
        <f>+K42</f>
        <v>-260217896</v>
      </c>
      <c r="O42" s="34">
        <f>+M43+O60</f>
        <v>-272773187</v>
      </c>
      <c r="P42" s="34">
        <f>+O43+P60</f>
        <v>-275172958</v>
      </c>
      <c r="Q42" s="34">
        <f>+P43+Q60</f>
        <v>-282394344</v>
      </c>
      <c r="R42" s="34">
        <f>+O42</f>
        <v>-272773187</v>
      </c>
      <c r="S42" s="34">
        <f>+Q43+S60</f>
        <v>-280183117</v>
      </c>
      <c r="T42" s="34">
        <f>+S43+T60</f>
        <v>-280183117</v>
      </c>
      <c r="U42" s="34">
        <f>+T43+U60</f>
        <v>-280183117</v>
      </c>
      <c r="V42" s="34">
        <f>+S42</f>
        <v>-280183117</v>
      </c>
      <c r="W42" s="34">
        <f>+G42</f>
        <v>-250456474</v>
      </c>
      <c r="X42" s="34"/>
      <c r="Y42" s="34">
        <f>+W42-X42</f>
        <v>-250456474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-250456958</v>
      </c>
      <c r="D43" s="44">
        <f t="shared" ref="D43:AA43" si="4">+D41+D42</f>
        <v>0</v>
      </c>
      <c r="E43" s="45">
        <f t="shared" si="4"/>
        <v>-41585956</v>
      </c>
      <c r="F43" s="46">
        <f t="shared" si="4"/>
        <v>-47502110</v>
      </c>
      <c r="G43" s="46">
        <f t="shared" si="4"/>
        <v>-253380197</v>
      </c>
      <c r="H43" s="46">
        <f t="shared" si="4"/>
        <v>-252471374</v>
      </c>
      <c r="I43" s="46">
        <f t="shared" si="4"/>
        <v>-260217896</v>
      </c>
      <c r="J43" s="46">
        <f>+I43</f>
        <v>-260217896</v>
      </c>
      <c r="K43" s="46">
        <f t="shared" si="4"/>
        <v>-265525839</v>
      </c>
      <c r="L43" s="46">
        <f t="shared" si="4"/>
        <v>-267523641</v>
      </c>
      <c r="M43" s="46">
        <f t="shared" si="4"/>
        <v>-272773187</v>
      </c>
      <c r="N43" s="46">
        <f>+M43</f>
        <v>-272773187</v>
      </c>
      <c r="O43" s="46">
        <f t="shared" si="4"/>
        <v>-275172958</v>
      </c>
      <c r="P43" s="46">
        <f t="shared" si="4"/>
        <v>-282394344</v>
      </c>
      <c r="Q43" s="46">
        <f t="shared" si="4"/>
        <v>-280183117</v>
      </c>
      <c r="R43" s="46">
        <f>+Q43</f>
        <v>-280183117</v>
      </c>
      <c r="S43" s="46">
        <f t="shared" si="4"/>
        <v>-280183117</v>
      </c>
      <c r="T43" s="46">
        <f t="shared" si="4"/>
        <v>-280183117</v>
      </c>
      <c r="U43" s="46">
        <f t="shared" si="4"/>
        <v>-280183117</v>
      </c>
      <c r="V43" s="46">
        <f>+U43</f>
        <v>-280183117</v>
      </c>
      <c r="W43" s="46">
        <f>+V43</f>
        <v>-280183117</v>
      </c>
      <c r="X43" s="46">
        <f t="shared" si="4"/>
        <v>-33555944</v>
      </c>
      <c r="Y43" s="46">
        <f t="shared" si="4"/>
        <v>-246627173</v>
      </c>
      <c r="Z43" s="47">
        <f>+IF(X43&lt;&gt;0,+(Y43/X43)*100,0)</f>
        <v>734.9731332249213</v>
      </c>
      <c r="AA43" s="48">
        <f t="shared" si="4"/>
        <v>-47502110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-250456474</v>
      </c>
      <c r="J60">
        <v>-250456474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1391000</v>
      </c>
      <c r="D10" s="18"/>
      <c r="E10" s="19"/>
      <c r="F10" s="20"/>
      <c r="G10" s="20"/>
      <c r="H10" s="20"/>
      <c r="I10" s="20"/>
      <c r="J10" s="20"/>
      <c r="K10" s="20"/>
      <c r="L10" s="20">
        <v>2165000</v>
      </c>
      <c r="M10" s="20"/>
      <c r="N10" s="20">
        <v>2165000</v>
      </c>
      <c r="O10" s="20"/>
      <c r="P10" s="20"/>
      <c r="Q10" s="20">
        <v>4790000</v>
      </c>
      <c r="R10" s="20">
        <v>4790000</v>
      </c>
      <c r="S10" s="20"/>
      <c r="T10" s="20"/>
      <c r="U10" s="20"/>
      <c r="V10" s="20"/>
      <c r="W10" s="20">
        <v>6955000</v>
      </c>
      <c r="X10" s="20"/>
      <c r="Y10" s="20">
        <v>6955000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-20590088</v>
      </c>
      <c r="D14" s="18"/>
      <c r="E14" s="19"/>
      <c r="F14" s="20"/>
      <c r="G14" s="20">
        <v>-44043</v>
      </c>
      <c r="H14" s="20"/>
      <c r="I14" s="20">
        <v>-282785</v>
      </c>
      <c r="J14" s="20">
        <v>-326828</v>
      </c>
      <c r="K14" s="20">
        <v>-3155352</v>
      </c>
      <c r="L14" s="20">
        <v>-1336656</v>
      </c>
      <c r="M14" s="20">
        <v>-6316931</v>
      </c>
      <c r="N14" s="20">
        <v>-10808939</v>
      </c>
      <c r="O14" s="20"/>
      <c r="P14" s="20">
        <v>-88016</v>
      </c>
      <c r="Q14" s="20">
        <v>-3243952</v>
      </c>
      <c r="R14" s="20">
        <v>-3331968</v>
      </c>
      <c r="S14" s="20"/>
      <c r="T14" s="20"/>
      <c r="U14" s="20"/>
      <c r="V14" s="20"/>
      <c r="W14" s="20">
        <v>-14467735</v>
      </c>
      <c r="X14" s="20"/>
      <c r="Y14" s="20">
        <v>-14467735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-19047751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-44043</v>
      </c>
      <c r="H17" s="28">
        <f t="shared" si="0"/>
        <v>0</v>
      </c>
      <c r="I17" s="28">
        <f t="shared" si="0"/>
        <v>-282785</v>
      </c>
      <c r="J17" s="28">
        <f t="shared" si="0"/>
        <v>-326828</v>
      </c>
      <c r="K17" s="28">
        <f t="shared" si="0"/>
        <v>-3155352</v>
      </c>
      <c r="L17" s="28">
        <f t="shared" si="0"/>
        <v>828344</v>
      </c>
      <c r="M17" s="28">
        <f t="shared" si="0"/>
        <v>-6316931</v>
      </c>
      <c r="N17" s="28">
        <f t="shared" si="0"/>
        <v>-8643939</v>
      </c>
      <c r="O17" s="28">
        <f t="shared" si="0"/>
        <v>0</v>
      </c>
      <c r="P17" s="28">
        <f t="shared" si="0"/>
        <v>-88016</v>
      </c>
      <c r="Q17" s="28">
        <f t="shared" si="0"/>
        <v>1546048</v>
      </c>
      <c r="R17" s="28">
        <f t="shared" si="0"/>
        <v>1458032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-7512735</v>
      </c>
      <c r="X17" s="28">
        <f t="shared" si="0"/>
        <v>0</v>
      </c>
      <c r="Y17" s="28">
        <f t="shared" si="0"/>
        <v>-7512735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-2073757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-2073757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-21121508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-44043</v>
      </c>
      <c r="H41" s="34">
        <f t="shared" si="3"/>
        <v>0</v>
      </c>
      <c r="I41" s="34">
        <f t="shared" si="3"/>
        <v>-282785</v>
      </c>
      <c r="J41" s="34">
        <f t="shared" si="3"/>
        <v>-326828</v>
      </c>
      <c r="K41" s="34">
        <f t="shared" si="3"/>
        <v>-3155352</v>
      </c>
      <c r="L41" s="34">
        <f t="shared" si="3"/>
        <v>828344</v>
      </c>
      <c r="M41" s="34">
        <f t="shared" si="3"/>
        <v>-6316931</v>
      </c>
      <c r="N41" s="34">
        <f t="shared" si="3"/>
        <v>-8643939</v>
      </c>
      <c r="O41" s="34">
        <f t="shared" si="3"/>
        <v>0</v>
      </c>
      <c r="P41" s="34">
        <f t="shared" si="3"/>
        <v>-88016</v>
      </c>
      <c r="Q41" s="34">
        <f t="shared" si="3"/>
        <v>1546048</v>
      </c>
      <c r="R41" s="34">
        <f t="shared" si="3"/>
        <v>1458032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-7512735</v>
      </c>
      <c r="X41" s="34">
        <f t="shared" si="3"/>
        <v>0</v>
      </c>
      <c r="Y41" s="34">
        <f t="shared" si="3"/>
        <v>-7512735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-111015391</v>
      </c>
      <c r="D42" s="32"/>
      <c r="E42" s="33"/>
      <c r="F42" s="34"/>
      <c r="G42" s="34">
        <v>-164461810</v>
      </c>
      <c r="H42" s="34">
        <f>+G43+H60</f>
        <v>-164505853</v>
      </c>
      <c r="I42" s="34">
        <f>+H43+I60</f>
        <v>-164505853</v>
      </c>
      <c r="J42" s="34">
        <f>+G42</f>
        <v>-164461810</v>
      </c>
      <c r="K42" s="34">
        <f>+I43+K60</f>
        <v>-164788638</v>
      </c>
      <c r="L42" s="34">
        <f>+K43+L60</f>
        <v>-167943990</v>
      </c>
      <c r="M42" s="34">
        <f>+L43+M60</f>
        <v>-167115646</v>
      </c>
      <c r="N42" s="34">
        <f>+K42</f>
        <v>-164788638</v>
      </c>
      <c r="O42" s="34">
        <f>+M43+O60</f>
        <v>-173432577</v>
      </c>
      <c r="P42" s="34">
        <f>+O43+P60</f>
        <v>-173432577</v>
      </c>
      <c r="Q42" s="34">
        <f>+P43+Q60</f>
        <v>-173520593</v>
      </c>
      <c r="R42" s="34">
        <f>+O42</f>
        <v>-173432577</v>
      </c>
      <c r="S42" s="34">
        <f>+Q43+S60</f>
        <v>-171974545</v>
      </c>
      <c r="T42" s="34">
        <f>+S43+T60</f>
        <v>-171974545</v>
      </c>
      <c r="U42" s="34">
        <f>+T43+U60</f>
        <v>-171974545</v>
      </c>
      <c r="V42" s="34">
        <f>+S42</f>
        <v>-171974545</v>
      </c>
      <c r="W42" s="34">
        <f>+G42</f>
        <v>-164461810</v>
      </c>
      <c r="X42" s="34"/>
      <c r="Y42" s="34">
        <f>+W42-X42</f>
        <v>-164461810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-132136899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-164505853</v>
      </c>
      <c r="H43" s="46">
        <f t="shared" si="4"/>
        <v>-164505853</v>
      </c>
      <c r="I43" s="46">
        <f t="shared" si="4"/>
        <v>-164788638</v>
      </c>
      <c r="J43" s="46">
        <f>+I43</f>
        <v>-164788638</v>
      </c>
      <c r="K43" s="46">
        <f t="shared" si="4"/>
        <v>-167943990</v>
      </c>
      <c r="L43" s="46">
        <f t="shared" si="4"/>
        <v>-167115646</v>
      </c>
      <c r="M43" s="46">
        <f t="shared" si="4"/>
        <v>-173432577</v>
      </c>
      <c r="N43" s="46">
        <f>+M43</f>
        <v>-173432577</v>
      </c>
      <c r="O43" s="46">
        <f t="shared" si="4"/>
        <v>-173432577</v>
      </c>
      <c r="P43" s="46">
        <f t="shared" si="4"/>
        <v>-173520593</v>
      </c>
      <c r="Q43" s="46">
        <f t="shared" si="4"/>
        <v>-171974545</v>
      </c>
      <c r="R43" s="46">
        <f>+Q43</f>
        <v>-171974545</v>
      </c>
      <c r="S43" s="46">
        <f t="shared" si="4"/>
        <v>-171974545</v>
      </c>
      <c r="T43" s="46">
        <f t="shared" si="4"/>
        <v>-171974545</v>
      </c>
      <c r="U43" s="46">
        <f t="shared" si="4"/>
        <v>-171974545</v>
      </c>
      <c r="V43" s="46">
        <f>+U43</f>
        <v>-171974545</v>
      </c>
      <c r="W43" s="46">
        <f>+V43</f>
        <v>-171974545</v>
      </c>
      <c r="X43" s="46">
        <f t="shared" si="4"/>
        <v>0</v>
      </c>
      <c r="Y43" s="46">
        <f t="shared" si="4"/>
        <v>-171974545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-164461810</v>
      </c>
      <c r="J60">
        <v>-164461810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142595030</v>
      </c>
      <c r="D7" s="18"/>
      <c r="E7" s="19">
        <v>267196815</v>
      </c>
      <c r="F7" s="20">
        <v>267196815</v>
      </c>
      <c r="G7" s="20">
        <v>13897242</v>
      </c>
      <c r="H7" s="20">
        <v>18707318</v>
      </c>
      <c r="I7" s="20">
        <v>12817591</v>
      </c>
      <c r="J7" s="20">
        <v>45422151</v>
      </c>
      <c r="K7" s="20">
        <v>15407010</v>
      </c>
      <c r="L7" s="20">
        <v>15093963</v>
      </c>
      <c r="M7" s="20">
        <v>16544367</v>
      </c>
      <c r="N7" s="20">
        <v>47045340</v>
      </c>
      <c r="O7" s="20">
        <v>13041955</v>
      </c>
      <c r="P7" s="20">
        <v>14537906</v>
      </c>
      <c r="Q7" s="20">
        <v>14059207</v>
      </c>
      <c r="R7" s="20">
        <v>41639068</v>
      </c>
      <c r="S7" s="20"/>
      <c r="T7" s="20"/>
      <c r="U7" s="20"/>
      <c r="V7" s="20"/>
      <c r="W7" s="20">
        <v>134106559</v>
      </c>
      <c r="X7" s="20">
        <v>200397609</v>
      </c>
      <c r="Y7" s="20">
        <v>-66291050</v>
      </c>
      <c r="Z7" s="21">
        <v>-33.079760946648818</v>
      </c>
      <c r="AA7" s="22">
        <v>267196815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5530000</v>
      </c>
      <c r="F8" s="20">
        <v>5530000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4147497</v>
      </c>
      <c r="Y8" s="20">
        <v>-4147497</v>
      </c>
      <c r="Z8" s="21">
        <v>-100</v>
      </c>
      <c r="AA8" s="22">
        <v>5530000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5000000</v>
      </c>
      <c r="F10" s="20">
        <v>5000000</v>
      </c>
      <c r="G10" s="20">
        <v>2250000</v>
      </c>
      <c r="H10" s="20"/>
      <c r="I10" s="20"/>
      <c r="J10" s="20">
        <v>2250000</v>
      </c>
      <c r="K10" s="20"/>
      <c r="L10" s="20"/>
      <c r="M10" s="20">
        <v>1000000</v>
      </c>
      <c r="N10" s="20">
        <v>1000000</v>
      </c>
      <c r="O10" s="20"/>
      <c r="P10" s="20">
        <v>1750000</v>
      </c>
      <c r="Q10" s="20"/>
      <c r="R10" s="20">
        <v>1750000</v>
      </c>
      <c r="S10" s="20"/>
      <c r="T10" s="20"/>
      <c r="U10" s="20"/>
      <c r="V10" s="20"/>
      <c r="W10" s="20">
        <v>5000000</v>
      </c>
      <c r="X10" s="20">
        <v>3750003</v>
      </c>
      <c r="Y10" s="20">
        <v>1249997</v>
      </c>
      <c r="Z10" s="21">
        <v>33.333226666751997</v>
      </c>
      <c r="AA10" s="22">
        <v>5000000</v>
      </c>
    </row>
    <row r="11" spans="1:27" x14ac:dyDescent="0.25">
      <c r="A11" s="23" t="s">
        <v>40</v>
      </c>
      <c r="B11" s="17" t="s">
        <v>32</v>
      </c>
      <c r="C11" s="18">
        <v>487864</v>
      </c>
      <c r="D11" s="18"/>
      <c r="E11" s="19">
        <v>5018216</v>
      </c>
      <c r="F11" s="20">
        <v>5018216</v>
      </c>
      <c r="G11" s="20">
        <v>42635</v>
      </c>
      <c r="H11" s="20">
        <v>119729</v>
      </c>
      <c r="I11" s="20">
        <v>75188</v>
      </c>
      <c r="J11" s="20">
        <v>237552</v>
      </c>
      <c r="K11" s="20">
        <v>108145</v>
      </c>
      <c r="L11" s="20">
        <v>80554</v>
      </c>
      <c r="M11" s="20">
        <v>97339</v>
      </c>
      <c r="N11" s="20">
        <v>286038</v>
      </c>
      <c r="O11" s="20">
        <v>40885</v>
      </c>
      <c r="P11" s="20">
        <v>62311</v>
      </c>
      <c r="Q11" s="20">
        <v>66902</v>
      </c>
      <c r="R11" s="20">
        <v>170098</v>
      </c>
      <c r="S11" s="20"/>
      <c r="T11" s="20"/>
      <c r="U11" s="20"/>
      <c r="V11" s="20"/>
      <c r="W11" s="20">
        <v>693688</v>
      </c>
      <c r="X11" s="20">
        <v>3763665</v>
      </c>
      <c r="Y11" s="20">
        <v>-3069977</v>
      </c>
      <c r="Z11" s="21">
        <v>-81.568816565767676</v>
      </c>
      <c r="AA11" s="22">
        <v>5018216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-200378990</v>
      </c>
      <c r="D14" s="18"/>
      <c r="E14" s="19">
        <v>-363989069</v>
      </c>
      <c r="F14" s="20">
        <v>-363989069</v>
      </c>
      <c r="G14" s="20">
        <v>-40005772</v>
      </c>
      <c r="H14" s="20">
        <v>-25458960</v>
      </c>
      <c r="I14" s="20">
        <v>-17356257</v>
      </c>
      <c r="J14" s="20">
        <v>-82820989</v>
      </c>
      <c r="K14" s="20">
        <v>-13025739</v>
      </c>
      <c r="L14" s="20">
        <v>-14881946</v>
      </c>
      <c r="M14" s="20">
        <v>-29466799</v>
      </c>
      <c r="N14" s="20">
        <v>-57374484</v>
      </c>
      <c r="O14" s="20">
        <v>-13633186</v>
      </c>
      <c r="P14" s="20">
        <v>-11885090</v>
      </c>
      <c r="Q14" s="20">
        <v>-125086816</v>
      </c>
      <c r="R14" s="20">
        <v>-150605092</v>
      </c>
      <c r="S14" s="20"/>
      <c r="T14" s="20"/>
      <c r="U14" s="20"/>
      <c r="V14" s="20"/>
      <c r="W14" s="20">
        <v>-290800565</v>
      </c>
      <c r="X14" s="20">
        <v>-296729355</v>
      </c>
      <c r="Y14" s="20">
        <v>5928790</v>
      </c>
      <c r="Z14" s="21">
        <v>-1.9980463341754642</v>
      </c>
      <c r="AA14" s="22">
        <v>-363989069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-57296096</v>
      </c>
      <c r="D17" s="26">
        <f>SUM(D6:D16)</f>
        <v>0</v>
      </c>
      <c r="E17" s="27">
        <f t="shared" si="0"/>
        <v>-81244038</v>
      </c>
      <c r="F17" s="28">
        <f t="shared" si="0"/>
        <v>-81244038</v>
      </c>
      <c r="G17" s="28">
        <f t="shared" si="0"/>
        <v>-23815895</v>
      </c>
      <c r="H17" s="28">
        <f t="shared" si="0"/>
        <v>-6631913</v>
      </c>
      <c r="I17" s="28">
        <f t="shared" si="0"/>
        <v>-4463478</v>
      </c>
      <c r="J17" s="28">
        <f t="shared" si="0"/>
        <v>-34911286</v>
      </c>
      <c r="K17" s="28">
        <f t="shared" si="0"/>
        <v>2489416</v>
      </c>
      <c r="L17" s="28">
        <f t="shared" si="0"/>
        <v>292571</v>
      </c>
      <c r="M17" s="28">
        <f t="shared" si="0"/>
        <v>-11825093</v>
      </c>
      <c r="N17" s="28">
        <f t="shared" si="0"/>
        <v>-9043106</v>
      </c>
      <c r="O17" s="28">
        <f t="shared" si="0"/>
        <v>-550346</v>
      </c>
      <c r="P17" s="28">
        <f t="shared" si="0"/>
        <v>4465127</v>
      </c>
      <c r="Q17" s="28">
        <f t="shared" si="0"/>
        <v>-110960707</v>
      </c>
      <c r="R17" s="28">
        <f t="shared" si="0"/>
        <v>-107045926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-151000318</v>
      </c>
      <c r="X17" s="28">
        <f t="shared" si="0"/>
        <v>-84670581</v>
      </c>
      <c r="Y17" s="28">
        <f t="shared" si="0"/>
        <v>-66329737</v>
      </c>
      <c r="Z17" s="29">
        <f>+IF(X17&lt;&gt;0,+(Y17/X17)*100,0)</f>
        <v>78.338587283344623</v>
      </c>
      <c r="AA17" s="30">
        <f>SUM(AA6:AA16)</f>
        <v>-81244038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-6144580</v>
      </c>
      <c r="D28" s="18"/>
      <c r="E28" s="19">
        <v>-5000000</v>
      </c>
      <c r="F28" s="20">
        <v>-5000000</v>
      </c>
      <c r="G28" s="20"/>
      <c r="H28" s="20"/>
      <c r="I28" s="20"/>
      <c r="J28" s="20"/>
      <c r="K28" s="20">
        <v>-2751437</v>
      </c>
      <c r="L28" s="20">
        <v>-218648</v>
      </c>
      <c r="M28" s="20">
        <v>-1659958</v>
      </c>
      <c r="N28" s="20">
        <v>-4630043</v>
      </c>
      <c r="O28" s="20"/>
      <c r="P28" s="20">
        <v>-402221</v>
      </c>
      <c r="Q28" s="20"/>
      <c r="R28" s="20">
        <v>-402221</v>
      </c>
      <c r="S28" s="20"/>
      <c r="T28" s="20"/>
      <c r="U28" s="20"/>
      <c r="V28" s="20"/>
      <c r="W28" s="20">
        <v>-5032264</v>
      </c>
      <c r="X28" s="20">
        <v>-3750003</v>
      </c>
      <c r="Y28" s="20">
        <v>-1282261</v>
      </c>
      <c r="Z28" s="21">
        <v>34.193599311787217</v>
      </c>
      <c r="AA28" s="22">
        <v>-5000000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-6144580</v>
      </c>
      <c r="D30" s="26">
        <f t="shared" ref="D30:Y30" si="1">SUM(D21:D29)</f>
        <v>0</v>
      </c>
      <c r="E30" s="27">
        <f t="shared" si="1"/>
        <v>-5000000</v>
      </c>
      <c r="F30" s="28">
        <f t="shared" si="1"/>
        <v>-5000000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-2751437</v>
      </c>
      <c r="L30" s="28">
        <f t="shared" si="1"/>
        <v>-218648</v>
      </c>
      <c r="M30" s="28">
        <f t="shared" si="1"/>
        <v>-1659958</v>
      </c>
      <c r="N30" s="28">
        <f t="shared" si="1"/>
        <v>-4630043</v>
      </c>
      <c r="O30" s="28">
        <f t="shared" si="1"/>
        <v>0</v>
      </c>
      <c r="P30" s="28">
        <f t="shared" si="1"/>
        <v>-402221</v>
      </c>
      <c r="Q30" s="28">
        <f t="shared" si="1"/>
        <v>0</v>
      </c>
      <c r="R30" s="28">
        <f t="shared" si="1"/>
        <v>-402221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-5032264</v>
      </c>
      <c r="X30" s="28">
        <f t="shared" si="1"/>
        <v>-3750003</v>
      </c>
      <c r="Y30" s="28">
        <f t="shared" si="1"/>
        <v>-1282261</v>
      </c>
      <c r="Z30" s="29">
        <f>+IF(X30&lt;&gt;0,+(Y30/X30)*100,0)</f>
        <v>34.193599311787217</v>
      </c>
      <c r="AA30" s="30">
        <f>SUM(AA21:AA29)</f>
        <v>-5000000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-63440676</v>
      </c>
      <c r="D41" s="32">
        <f>+D17+D30+D39</f>
        <v>0</v>
      </c>
      <c r="E41" s="33">
        <f t="shared" si="3"/>
        <v>-86244038</v>
      </c>
      <c r="F41" s="34">
        <f t="shared" si="3"/>
        <v>-86244038</v>
      </c>
      <c r="G41" s="34">
        <f t="shared" si="3"/>
        <v>-23815895</v>
      </c>
      <c r="H41" s="34">
        <f t="shared" si="3"/>
        <v>-6631913</v>
      </c>
      <c r="I41" s="34">
        <f t="shared" si="3"/>
        <v>-4463478</v>
      </c>
      <c r="J41" s="34">
        <f t="shared" si="3"/>
        <v>-34911286</v>
      </c>
      <c r="K41" s="34">
        <f t="shared" si="3"/>
        <v>-262021</v>
      </c>
      <c r="L41" s="34">
        <f t="shared" si="3"/>
        <v>73923</v>
      </c>
      <c r="M41" s="34">
        <f t="shared" si="3"/>
        <v>-13485051</v>
      </c>
      <c r="N41" s="34">
        <f t="shared" si="3"/>
        <v>-13673149</v>
      </c>
      <c r="O41" s="34">
        <f t="shared" si="3"/>
        <v>-550346</v>
      </c>
      <c r="P41" s="34">
        <f t="shared" si="3"/>
        <v>4062906</v>
      </c>
      <c r="Q41" s="34">
        <f t="shared" si="3"/>
        <v>-110960707</v>
      </c>
      <c r="R41" s="34">
        <f t="shared" si="3"/>
        <v>-107448147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-156032582</v>
      </c>
      <c r="X41" s="34">
        <f t="shared" si="3"/>
        <v>-88420584</v>
      </c>
      <c r="Y41" s="34">
        <f t="shared" si="3"/>
        <v>-67611998</v>
      </c>
      <c r="Z41" s="35">
        <f>+IF(X41&lt;&gt;0,+(Y41/X41)*100,0)</f>
        <v>76.466355390731195</v>
      </c>
      <c r="AA41" s="36">
        <f>+AA17+AA30+AA39</f>
        <v>-86244038</v>
      </c>
    </row>
    <row r="42" spans="1:27" x14ac:dyDescent="0.25">
      <c r="A42" s="23" t="s">
        <v>63</v>
      </c>
      <c r="B42" s="17" t="s">
        <v>64</v>
      </c>
      <c r="C42" s="32">
        <v>540818271</v>
      </c>
      <c r="D42" s="32"/>
      <c r="E42" s="33">
        <v>618558309</v>
      </c>
      <c r="F42" s="34">
        <v>618558309</v>
      </c>
      <c r="G42" s="34">
        <v>612407679</v>
      </c>
      <c r="H42" s="34">
        <f>+G43+H60</f>
        <v>589500279</v>
      </c>
      <c r="I42" s="34">
        <f>+H43+I60</f>
        <v>582868366</v>
      </c>
      <c r="J42" s="34">
        <f>+G42</f>
        <v>612407679</v>
      </c>
      <c r="K42" s="34">
        <f>+I43+K60</f>
        <v>578404888</v>
      </c>
      <c r="L42" s="34">
        <f>+K43+L60</f>
        <v>593822698</v>
      </c>
      <c r="M42" s="34">
        <f>+L43+M60</f>
        <v>593896621</v>
      </c>
      <c r="N42" s="34">
        <f>+K42</f>
        <v>578404888</v>
      </c>
      <c r="O42" s="34">
        <f>+M43+O60</f>
        <v>580411570</v>
      </c>
      <c r="P42" s="34">
        <f>+O43+P60</f>
        <v>579861224</v>
      </c>
      <c r="Q42" s="34">
        <f>+P43+Q60</f>
        <v>583924130</v>
      </c>
      <c r="R42" s="34">
        <f>+O42</f>
        <v>580411570</v>
      </c>
      <c r="S42" s="34">
        <f>+Q43+S60</f>
        <v>472963423</v>
      </c>
      <c r="T42" s="34">
        <f>+S43+T60</f>
        <v>472963423</v>
      </c>
      <c r="U42" s="34">
        <f>+T43+U60</f>
        <v>472963423</v>
      </c>
      <c r="V42" s="34">
        <f>+S42</f>
        <v>472963423</v>
      </c>
      <c r="W42" s="34">
        <f>+G42</f>
        <v>612407679</v>
      </c>
      <c r="X42" s="34">
        <v>618558309</v>
      </c>
      <c r="Y42" s="34">
        <f>+W42-X42</f>
        <v>-6150630</v>
      </c>
      <c r="Z42" s="35">
        <f>+IF(X42&lt;&gt;0,+(Y42/X42)*100,0)</f>
        <v>-0.99434926513936783</v>
      </c>
      <c r="AA42" s="36">
        <v>618558309</v>
      </c>
    </row>
    <row r="43" spans="1:27" x14ac:dyDescent="0.25">
      <c r="A43" s="42" t="s">
        <v>65</v>
      </c>
      <c r="B43" s="43" t="s">
        <v>64</v>
      </c>
      <c r="C43" s="44">
        <f>+C41+C42</f>
        <v>477377595</v>
      </c>
      <c r="D43" s="44">
        <f t="shared" ref="D43:AA43" si="4">+D41+D42</f>
        <v>0</v>
      </c>
      <c r="E43" s="45">
        <f t="shared" si="4"/>
        <v>532314271</v>
      </c>
      <c r="F43" s="46">
        <f t="shared" si="4"/>
        <v>532314271</v>
      </c>
      <c r="G43" s="46">
        <f t="shared" si="4"/>
        <v>588591784</v>
      </c>
      <c r="H43" s="46">
        <f t="shared" si="4"/>
        <v>582868366</v>
      </c>
      <c r="I43" s="46">
        <f t="shared" si="4"/>
        <v>578404888</v>
      </c>
      <c r="J43" s="46">
        <f>+I43</f>
        <v>578404888</v>
      </c>
      <c r="K43" s="46">
        <f t="shared" si="4"/>
        <v>578142867</v>
      </c>
      <c r="L43" s="46">
        <f t="shared" si="4"/>
        <v>593896621</v>
      </c>
      <c r="M43" s="46">
        <f t="shared" si="4"/>
        <v>580411570</v>
      </c>
      <c r="N43" s="46">
        <f>+M43</f>
        <v>580411570</v>
      </c>
      <c r="O43" s="46">
        <f t="shared" si="4"/>
        <v>579861224</v>
      </c>
      <c r="P43" s="46">
        <f t="shared" si="4"/>
        <v>583924130</v>
      </c>
      <c r="Q43" s="46">
        <f t="shared" si="4"/>
        <v>472963423</v>
      </c>
      <c r="R43" s="46">
        <f>+Q43</f>
        <v>472963423</v>
      </c>
      <c r="S43" s="46">
        <f t="shared" si="4"/>
        <v>472963423</v>
      </c>
      <c r="T43" s="46">
        <f t="shared" si="4"/>
        <v>472963423</v>
      </c>
      <c r="U43" s="46">
        <f t="shared" si="4"/>
        <v>472963423</v>
      </c>
      <c r="V43" s="46">
        <f>+U43</f>
        <v>472963423</v>
      </c>
      <c r="W43" s="46">
        <f>+V43</f>
        <v>472963423</v>
      </c>
      <c r="X43" s="46">
        <f t="shared" si="4"/>
        <v>530137725</v>
      </c>
      <c r="Y43" s="46">
        <f t="shared" si="4"/>
        <v>-73762628</v>
      </c>
      <c r="Z43" s="47">
        <f>+IF(X43&lt;&gt;0,+(Y43/X43)*100,0)</f>
        <v>-13.913861346124726</v>
      </c>
      <c r="AA43" s="48">
        <f t="shared" si="4"/>
        <v>532314271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2" hidden="1" x14ac:dyDescent="0.25">
      <c r="G60">
        <v>612407679</v>
      </c>
      <c r="H60">
        <v>908495</v>
      </c>
      <c r="J60">
        <v>612407679</v>
      </c>
      <c r="L60">
        <v>15679831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-143806080</v>
      </c>
      <c r="F14" s="20">
        <v>-143806080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-107854560</v>
      </c>
      <c r="Y14" s="20">
        <v>107854560</v>
      </c>
      <c r="Z14" s="21">
        <v>-100</v>
      </c>
      <c r="AA14" s="22">
        <v>-143806080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-143806080</v>
      </c>
      <c r="F17" s="28">
        <f t="shared" si="0"/>
        <v>-143806080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-107854560</v>
      </c>
      <c r="Y17" s="28">
        <f t="shared" si="0"/>
        <v>107854560</v>
      </c>
      <c r="Z17" s="29">
        <f>+IF(X17&lt;&gt;0,+(Y17/X17)*100,0)</f>
        <v>-100</v>
      </c>
      <c r="AA17" s="30">
        <f>SUM(AA6:AA16)</f>
        <v>-143806080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-143806080</v>
      </c>
      <c r="F41" s="34">
        <f t="shared" si="3"/>
        <v>-143806080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-107854560</v>
      </c>
      <c r="Y41" s="34">
        <f t="shared" si="3"/>
        <v>107854560</v>
      </c>
      <c r="Z41" s="35">
        <f>+IF(X41&lt;&gt;0,+(Y41/X41)*100,0)</f>
        <v>-100</v>
      </c>
      <c r="AA41" s="36">
        <f>+AA17+AA30+AA39</f>
        <v>-143806080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-143806080</v>
      </c>
      <c r="F43" s="46">
        <f t="shared" si="4"/>
        <v>-143806080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-107854560</v>
      </c>
      <c r="Y43" s="46">
        <f t="shared" si="4"/>
        <v>107854560</v>
      </c>
      <c r="Z43" s="47">
        <f>+IF(X43&lt;&gt;0,+(Y43/X43)*100,0)</f>
        <v>-100</v>
      </c>
      <c r="AA43" s="48">
        <f t="shared" si="4"/>
        <v>-143806080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3750003</v>
      </c>
      <c r="Y9" s="20">
        <v>-3750003</v>
      </c>
      <c r="Z9" s="21">
        <v>-100</v>
      </c>
      <c r="AA9" s="22">
        <v>5000000</v>
      </c>
    </row>
    <row r="10" spans="1:27" x14ac:dyDescent="0.25">
      <c r="A10" s="23" t="s">
        <v>39</v>
      </c>
      <c r="B10" s="17" t="s">
        <v>38</v>
      </c>
      <c r="C10" s="18">
        <v>22856000</v>
      </c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2750000</v>
      </c>
      <c r="R10" s="20">
        <v>2750000</v>
      </c>
      <c r="S10" s="20"/>
      <c r="T10" s="20"/>
      <c r="U10" s="20"/>
      <c r="V10" s="20"/>
      <c r="W10" s="20">
        <v>2750000</v>
      </c>
      <c r="X10" s="20">
        <v>1874997</v>
      </c>
      <c r="Y10" s="20">
        <v>875003</v>
      </c>
      <c r="Z10" s="21">
        <v>46.6669013337088</v>
      </c>
      <c r="AA10" s="22">
        <v>2500000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-139284170</v>
      </c>
      <c r="F14" s="20">
        <v>-146184783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-109638603</v>
      </c>
      <c r="Y14" s="20">
        <v>109638603</v>
      </c>
      <c r="Z14" s="21">
        <v>-100</v>
      </c>
      <c r="AA14" s="22">
        <v>-146184783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22856000</v>
      </c>
      <c r="D17" s="26">
        <f>SUM(D6:D16)</f>
        <v>0</v>
      </c>
      <c r="E17" s="27">
        <f t="shared" si="0"/>
        <v>-131784170</v>
      </c>
      <c r="F17" s="28">
        <f t="shared" si="0"/>
        <v>-138684783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2750000</v>
      </c>
      <c r="R17" s="28">
        <f t="shared" si="0"/>
        <v>2750000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2750000</v>
      </c>
      <c r="X17" s="28">
        <f t="shared" si="0"/>
        <v>-104013603</v>
      </c>
      <c r="Y17" s="28">
        <f t="shared" si="0"/>
        <v>106763603</v>
      </c>
      <c r="Z17" s="29">
        <f>+IF(X17&lt;&gt;0,+(Y17/X17)*100,0)</f>
        <v>-102.64388495416317</v>
      </c>
      <c r="AA17" s="30">
        <f>SUM(AA6:AA16)</f>
        <v>-138684783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-40250000</v>
      </c>
      <c r="F28" s="20">
        <v>-55200000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-41400000</v>
      </c>
      <c r="Y28" s="20">
        <v>41400000</v>
      </c>
      <c r="Z28" s="21">
        <v>-100</v>
      </c>
      <c r="AA28" s="22">
        <v>-55200000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-40250000</v>
      </c>
      <c r="F30" s="28">
        <f t="shared" si="1"/>
        <v>-55200000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-41400000</v>
      </c>
      <c r="Y30" s="28">
        <f t="shared" si="1"/>
        <v>41400000</v>
      </c>
      <c r="Z30" s="29">
        <f>+IF(X30&lt;&gt;0,+(Y30/X30)*100,0)</f>
        <v>-100</v>
      </c>
      <c r="AA30" s="30">
        <f>SUM(AA21:AA29)</f>
        <v>-55200000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22856000</v>
      </c>
      <c r="D41" s="32">
        <f>+D17+D30+D39</f>
        <v>0</v>
      </c>
      <c r="E41" s="33">
        <f t="shared" si="3"/>
        <v>-172034170</v>
      </c>
      <c r="F41" s="34">
        <f t="shared" si="3"/>
        <v>-193884783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2750000</v>
      </c>
      <c r="R41" s="34">
        <f t="shared" si="3"/>
        <v>2750000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2750000</v>
      </c>
      <c r="X41" s="34">
        <f t="shared" si="3"/>
        <v>-145413603</v>
      </c>
      <c r="Y41" s="34">
        <f t="shared" si="3"/>
        <v>148163603</v>
      </c>
      <c r="Z41" s="35">
        <f>+IF(X41&lt;&gt;0,+(Y41/X41)*100,0)</f>
        <v>-101.89115732178095</v>
      </c>
      <c r="AA41" s="36">
        <f>+AA17+AA30+AA39</f>
        <v>-193884783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2750000</v>
      </c>
      <c r="T42" s="34">
        <f>+S43+T60</f>
        <v>2750000</v>
      </c>
      <c r="U42" s="34">
        <f>+T43+U60</f>
        <v>2750000</v>
      </c>
      <c r="V42" s="34">
        <f>+S42</f>
        <v>2750000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22856000</v>
      </c>
      <c r="D43" s="44">
        <f t="shared" ref="D43:AA43" si="4">+D41+D42</f>
        <v>0</v>
      </c>
      <c r="E43" s="45">
        <f t="shared" si="4"/>
        <v>-172034170</v>
      </c>
      <c r="F43" s="46">
        <f t="shared" si="4"/>
        <v>-193884783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2750000</v>
      </c>
      <c r="R43" s="46">
        <f>+Q43</f>
        <v>2750000</v>
      </c>
      <c r="S43" s="46">
        <f t="shared" si="4"/>
        <v>2750000</v>
      </c>
      <c r="T43" s="46">
        <f t="shared" si="4"/>
        <v>2750000</v>
      </c>
      <c r="U43" s="46">
        <f t="shared" si="4"/>
        <v>2750000</v>
      </c>
      <c r="V43" s="46">
        <f>+U43</f>
        <v>2750000</v>
      </c>
      <c r="W43" s="46">
        <f>+V43</f>
        <v>2750000</v>
      </c>
      <c r="X43" s="46">
        <f t="shared" si="4"/>
        <v>-145413603</v>
      </c>
      <c r="Y43" s="46">
        <f t="shared" si="4"/>
        <v>148163603</v>
      </c>
      <c r="Z43" s="47">
        <f>+IF(X43&lt;&gt;0,+(Y43/X43)*100,0)</f>
        <v>-101.89115732178095</v>
      </c>
      <c r="AA43" s="48">
        <f t="shared" si="4"/>
        <v>-193884783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169114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3928350910</v>
      </c>
      <c r="D7" s="18"/>
      <c r="E7" s="19">
        <v>5194475795</v>
      </c>
      <c r="F7" s="20">
        <v>5122492099</v>
      </c>
      <c r="G7" s="20">
        <v>384373865</v>
      </c>
      <c r="H7" s="20">
        <v>403452355</v>
      </c>
      <c r="I7" s="20">
        <v>412073138</v>
      </c>
      <c r="J7" s="20">
        <v>1199899358</v>
      </c>
      <c r="K7" s="20">
        <v>398772531</v>
      </c>
      <c r="L7" s="20">
        <v>337078833</v>
      </c>
      <c r="M7" s="20">
        <v>361662323</v>
      </c>
      <c r="N7" s="20">
        <v>1097513687</v>
      </c>
      <c r="O7" s="20">
        <v>369627039</v>
      </c>
      <c r="P7" s="20">
        <v>314202045</v>
      </c>
      <c r="Q7" s="20">
        <v>414674498</v>
      </c>
      <c r="R7" s="20">
        <v>1098503582</v>
      </c>
      <c r="S7" s="20"/>
      <c r="T7" s="20"/>
      <c r="U7" s="20"/>
      <c r="V7" s="20"/>
      <c r="W7" s="20">
        <v>3395916627</v>
      </c>
      <c r="X7" s="20">
        <v>4412204018</v>
      </c>
      <c r="Y7" s="20">
        <v>-1016287391</v>
      </c>
      <c r="Z7" s="21">
        <v>-23.033553907615339</v>
      </c>
      <c r="AA7" s="22">
        <v>5122492099</v>
      </c>
    </row>
    <row r="8" spans="1:27" x14ac:dyDescent="0.25">
      <c r="A8" s="23" t="s">
        <v>36</v>
      </c>
      <c r="B8" s="17" t="s">
        <v>32</v>
      </c>
      <c r="C8" s="18">
        <v>4493021</v>
      </c>
      <c r="D8" s="18"/>
      <c r="E8" s="19">
        <v>35430849</v>
      </c>
      <c r="F8" s="20">
        <v>17264837</v>
      </c>
      <c r="G8" s="20">
        <v>515417</v>
      </c>
      <c r="H8" s="20">
        <v>6583459</v>
      </c>
      <c r="I8" s="20">
        <v>439150</v>
      </c>
      <c r="J8" s="20">
        <v>7538026</v>
      </c>
      <c r="K8" s="20">
        <v>457417</v>
      </c>
      <c r="L8" s="20">
        <v>3086508</v>
      </c>
      <c r="M8" s="20">
        <v>331714</v>
      </c>
      <c r="N8" s="20">
        <v>3875639</v>
      </c>
      <c r="O8" s="20">
        <v>296303</v>
      </c>
      <c r="P8" s="20">
        <v>460705</v>
      </c>
      <c r="Q8" s="20">
        <v>5331151</v>
      </c>
      <c r="R8" s="20">
        <v>6088159</v>
      </c>
      <c r="S8" s="20"/>
      <c r="T8" s="20"/>
      <c r="U8" s="20"/>
      <c r="V8" s="20"/>
      <c r="W8" s="20">
        <v>17501824</v>
      </c>
      <c r="X8" s="20">
        <v>20276016</v>
      </c>
      <c r="Y8" s="20">
        <v>-2774192</v>
      </c>
      <c r="Z8" s="21">
        <v>-13.682135583242783</v>
      </c>
      <c r="AA8" s="22">
        <v>17264837</v>
      </c>
    </row>
    <row r="9" spans="1:27" x14ac:dyDescent="0.25">
      <c r="A9" s="23" t="s">
        <v>37</v>
      </c>
      <c r="B9" s="17" t="s">
        <v>38</v>
      </c>
      <c r="C9" s="18">
        <v>57060767</v>
      </c>
      <c r="D9" s="18"/>
      <c r="E9" s="19">
        <v>434412387</v>
      </c>
      <c r="F9" s="20">
        <v>434412387</v>
      </c>
      <c r="G9" s="20">
        <v>10797620</v>
      </c>
      <c r="H9" s="20">
        <v>5824828</v>
      </c>
      <c r="I9" s="20">
        <v>3638703</v>
      </c>
      <c r="J9" s="20">
        <v>20261151</v>
      </c>
      <c r="K9" s="20">
        <v>180840</v>
      </c>
      <c r="L9" s="20">
        <v>2893632</v>
      </c>
      <c r="M9" s="20">
        <v>12854277</v>
      </c>
      <c r="N9" s="20">
        <v>15928749</v>
      </c>
      <c r="O9" s="20">
        <v>59219</v>
      </c>
      <c r="P9" s="20">
        <v>8312554</v>
      </c>
      <c r="Q9" s="20">
        <v>40194557</v>
      </c>
      <c r="R9" s="20">
        <v>48566330</v>
      </c>
      <c r="S9" s="20"/>
      <c r="T9" s="20"/>
      <c r="U9" s="20"/>
      <c r="V9" s="20"/>
      <c r="W9" s="20">
        <v>84756230</v>
      </c>
      <c r="X9" s="20">
        <v>414015263</v>
      </c>
      <c r="Y9" s="20">
        <v>-329259033</v>
      </c>
      <c r="Z9" s="21">
        <v>-79.528235411939391</v>
      </c>
      <c r="AA9" s="22">
        <v>434412387</v>
      </c>
    </row>
    <row r="10" spans="1:27" x14ac:dyDescent="0.25">
      <c r="A10" s="23" t="s">
        <v>39</v>
      </c>
      <c r="B10" s="17" t="s">
        <v>38</v>
      </c>
      <c r="C10" s="18">
        <v>584115366</v>
      </c>
      <c r="D10" s="18"/>
      <c r="E10" s="19">
        <v>125606427</v>
      </c>
      <c r="F10" s="20">
        <v>138787895</v>
      </c>
      <c r="G10" s="20">
        <v>81512661</v>
      </c>
      <c r="H10" s="20">
        <v>91215475</v>
      </c>
      <c r="I10" s="20">
        <v>32383709</v>
      </c>
      <c r="J10" s="20">
        <v>205111845</v>
      </c>
      <c r="K10" s="20">
        <v>40072078</v>
      </c>
      <c r="L10" s="20">
        <v>116030653</v>
      </c>
      <c r="M10" s="20">
        <v>28867532</v>
      </c>
      <c r="N10" s="20">
        <v>184970263</v>
      </c>
      <c r="O10" s="20">
        <v>73940</v>
      </c>
      <c r="P10" s="20">
        <v>26176816</v>
      </c>
      <c r="Q10" s="20">
        <v>87084149</v>
      </c>
      <c r="R10" s="20">
        <v>113334905</v>
      </c>
      <c r="S10" s="20"/>
      <c r="T10" s="20"/>
      <c r="U10" s="20"/>
      <c r="V10" s="20"/>
      <c r="W10" s="20">
        <v>503417013</v>
      </c>
      <c r="X10" s="20">
        <v>107165947</v>
      </c>
      <c r="Y10" s="20">
        <v>396251066</v>
      </c>
      <c r="Z10" s="21">
        <v>369.75464416882352</v>
      </c>
      <c r="AA10" s="22">
        <v>138787895</v>
      </c>
    </row>
    <row r="11" spans="1:27" x14ac:dyDescent="0.25">
      <c r="A11" s="23" t="s">
        <v>40</v>
      </c>
      <c r="B11" s="17" t="s">
        <v>32</v>
      </c>
      <c r="C11" s="18">
        <v>25402536</v>
      </c>
      <c r="D11" s="18"/>
      <c r="E11" s="19">
        <v>72885230</v>
      </c>
      <c r="F11" s="20">
        <v>227758444</v>
      </c>
      <c r="G11" s="20">
        <v>1627422</v>
      </c>
      <c r="H11" s="20">
        <v>1564870</v>
      </c>
      <c r="I11" s="20">
        <v>1418481</v>
      </c>
      <c r="J11" s="20">
        <v>4610773</v>
      </c>
      <c r="K11" s="20">
        <v>1878083</v>
      </c>
      <c r="L11" s="20">
        <v>2555436</v>
      </c>
      <c r="M11" s="20">
        <v>1742451</v>
      </c>
      <c r="N11" s="20">
        <v>6175970</v>
      </c>
      <c r="O11" s="20">
        <v>1843652</v>
      </c>
      <c r="P11" s="20">
        <v>1910820</v>
      </c>
      <c r="Q11" s="20">
        <v>2355733</v>
      </c>
      <c r="R11" s="20">
        <v>6110205</v>
      </c>
      <c r="S11" s="20"/>
      <c r="T11" s="20"/>
      <c r="U11" s="20"/>
      <c r="V11" s="20"/>
      <c r="W11" s="20">
        <v>16896948</v>
      </c>
      <c r="X11" s="20">
        <v>81214962</v>
      </c>
      <c r="Y11" s="20">
        <v>-64318014</v>
      </c>
      <c r="Z11" s="21">
        <v>-79.19478433050304</v>
      </c>
      <c r="AA11" s="22">
        <v>227758444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-4065655937</v>
      </c>
      <c r="D14" s="18"/>
      <c r="E14" s="19">
        <v>-7429535600</v>
      </c>
      <c r="F14" s="20">
        <v>-8036639838</v>
      </c>
      <c r="G14" s="20">
        <v>-515851853</v>
      </c>
      <c r="H14" s="20">
        <v>-446765324</v>
      </c>
      <c r="I14" s="20">
        <v>-274583839</v>
      </c>
      <c r="J14" s="20">
        <v>-1237201016</v>
      </c>
      <c r="K14" s="20">
        <v>-403879869</v>
      </c>
      <c r="L14" s="20">
        <v>-361901860</v>
      </c>
      <c r="M14" s="20">
        <v>-482686628</v>
      </c>
      <c r="N14" s="20">
        <v>-1248468357</v>
      </c>
      <c r="O14" s="20">
        <v>-212406589</v>
      </c>
      <c r="P14" s="20">
        <v>-190577950</v>
      </c>
      <c r="Q14" s="20">
        <v>-610863591</v>
      </c>
      <c r="R14" s="20">
        <v>-1013848130</v>
      </c>
      <c r="S14" s="20"/>
      <c r="T14" s="20"/>
      <c r="U14" s="20"/>
      <c r="V14" s="20"/>
      <c r="W14" s="20">
        <v>-3499517503</v>
      </c>
      <c r="X14" s="20">
        <v>-5867659779</v>
      </c>
      <c r="Y14" s="20">
        <v>2368142276</v>
      </c>
      <c r="Z14" s="21">
        <v>-40.359229491720669</v>
      </c>
      <c r="AA14" s="22">
        <v>-8036639838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-307163455</v>
      </c>
      <c r="F15" s="20">
        <v>-566129119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-366832339</v>
      </c>
      <c r="Y15" s="20">
        <v>366832339</v>
      </c>
      <c r="Z15" s="21">
        <v>-100</v>
      </c>
      <c r="AA15" s="22">
        <v>-566129119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533935777</v>
      </c>
      <c r="D17" s="26">
        <f>SUM(D6:D16)</f>
        <v>0</v>
      </c>
      <c r="E17" s="27">
        <f t="shared" si="0"/>
        <v>-1873888367</v>
      </c>
      <c r="F17" s="28">
        <f t="shared" si="0"/>
        <v>-2662053295</v>
      </c>
      <c r="G17" s="28">
        <f t="shared" si="0"/>
        <v>-37024868</v>
      </c>
      <c r="H17" s="28">
        <f t="shared" si="0"/>
        <v>61875663</v>
      </c>
      <c r="I17" s="28">
        <f t="shared" si="0"/>
        <v>175369342</v>
      </c>
      <c r="J17" s="28">
        <f t="shared" si="0"/>
        <v>200220137</v>
      </c>
      <c r="K17" s="28">
        <f t="shared" si="0"/>
        <v>37481080</v>
      </c>
      <c r="L17" s="28">
        <f t="shared" si="0"/>
        <v>99743202</v>
      </c>
      <c r="M17" s="28">
        <f t="shared" si="0"/>
        <v>-77228331</v>
      </c>
      <c r="N17" s="28">
        <f t="shared" si="0"/>
        <v>59995951</v>
      </c>
      <c r="O17" s="28">
        <f t="shared" si="0"/>
        <v>159493564</v>
      </c>
      <c r="P17" s="28">
        <f t="shared" si="0"/>
        <v>160484990</v>
      </c>
      <c r="Q17" s="28">
        <f t="shared" si="0"/>
        <v>-61223503</v>
      </c>
      <c r="R17" s="28">
        <f t="shared" si="0"/>
        <v>258755051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518971139</v>
      </c>
      <c r="X17" s="28">
        <f t="shared" si="0"/>
        <v>-1199615912</v>
      </c>
      <c r="Y17" s="28">
        <f t="shared" si="0"/>
        <v>1718587051</v>
      </c>
      <c r="Z17" s="29">
        <f>+IF(X17&lt;&gt;0,+(Y17/X17)*100,0)</f>
        <v>-143.26144175053258</v>
      </c>
      <c r="AA17" s="30">
        <f>SUM(AA6:AA16)</f>
        <v>-2662053295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>
        <v>-2041861</v>
      </c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-259566495</v>
      </c>
      <c r="D28" s="18"/>
      <c r="E28" s="19">
        <v>-250152014</v>
      </c>
      <c r="F28" s="20">
        <v>-317594516</v>
      </c>
      <c r="G28" s="20">
        <v>-18683832</v>
      </c>
      <c r="H28" s="20">
        <v>-19162620</v>
      </c>
      <c r="I28" s="20">
        <v>-7665626</v>
      </c>
      <c r="J28" s="20">
        <v>-45512078</v>
      </c>
      <c r="K28" s="20">
        <v>-24739731</v>
      </c>
      <c r="L28" s="20">
        <v>-18462412</v>
      </c>
      <c r="M28" s="20">
        <v>-34229422</v>
      </c>
      <c r="N28" s="20">
        <v>-77431565</v>
      </c>
      <c r="O28" s="20">
        <v>-17178920</v>
      </c>
      <c r="P28" s="20">
        <v>-9418342</v>
      </c>
      <c r="Q28" s="20">
        <v>-19675202</v>
      </c>
      <c r="R28" s="20">
        <v>-46272464</v>
      </c>
      <c r="S28" s="20"/>
      <c r="T28" s="20"/>
      <c r="U28" s="20"/>
      <c r="V28" s="20"/>
      <c r="W28" s="20">
        <v>-169216107</v>
      </c>
      <c r="X28" s="20">
        <v>-239804768</v>
      </c>
      <c r="Y28" s="20">
        <v>70588661</v>
      </c>
      <c r="Z28" s="21">
        <v>-29.43588719637134</v>
      </c>
      <c r="AA28" s="22">
        <v>-317594516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-261608356</v>
      </c>
      <c r="D30" s="26">
        <f t="shared" ref="D30:Y30" si="1">SUM(D21:D29)</f>
        <v>0</v>
      </c>
      <c r="E30" s="27">
        <f t="shared" si="1"/>
        <v>-250152014</v>
      </c>
      <c r="F30" s="28">
        <f t="shared" si="1"/>
        <v>-317594516</v>
      </c>
      <c r="G30" s="28">
        <f t="shared" si="1"/>
        <v>-18683832</v>
      </c>
      <c r="H30" s="28">
        <f t="shared" si="1"/>
        <v>-19162620</v>
      </c>
      <c r="I30" s="28">
        <f t="shared" si="1"/>
        <v>-7665626</v>
      </c>
      <c r="J30" s="28">
        <f t="shared" si="1"/>
        <v>-45512078</v>
      </c>
      <c r="K30" s="28">
        <f t="shared" si="1"/>
        <v>-24739731</v>
      </c>
      <c r="L30" s="28">
        <f t="shared" si="1"/>
        <v>-18462412</v>
      </c>
      <c r="M30" s="28">
        <f t="shared" si="1"/>
        <v>-34229422</v>
      </c>
      <c r="N30" s="28">
        <f t="shared" si="1"/>
        <v>-77431565</v>
      </c>
      <c r="O30" s="28">
        <f t="shared" si="1"/>
        <v>-17178920</v>
      </c>
      <c r="P30" s="28">
        <f t="shared" si="1"/>
        <v>-9418342</v>
      </c>
      <c r="Q30" s="28">
        <f t="shared" si="1"/>
        <v>-19675202</v>
      </c>
      <c r="R30" s="28">
        <f t="shared" si="1"/>
        <v>-46272464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-169216107</v>
      </c>
      <c r="X30" s="28">
        <f t="shared" si="1"/>
        <v>-239804768</v>
      </c>
      <c r="Y30" s="28">
        <f t="shared" si="1"/>
        <v>70588661</v>
      </c>
      <c r="Z30" s="29">
        <f>+IF(X30&lt;&gt;0,+(Y30/X30)*100,0)</f>
        <v>-29.43588719637134</v>
      </c>
      <c r="AA30" s="30">
        <f>SUM(AA21:AA29)</f>
        <v>-317594516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272327421</v>
      </c>
      <c r="D41" s="32">
        <f>+D17+D30+D39</f>
        <v>0</v>
      </c>
      <c r="E41" s="33">
        <f t="shared" si="3"/>
        <v>-2124040381</v>
      </c>
      <c r="F41" s="34">
        <f t="shared" si="3"/>
        <v>-2979647811</v>
      </c>
      <c r="G41" s="34">
        <f t="shared" si="3"/>
        <v>-55708700</v>
      </c>
      <c r="H41" s="34">
        <f t="shared" si="3"/>
        <v>42713043</v>
      </c>
      <c r="I41" s="34">
        <f t="shared" si="3"/>
        <v>167703716</v>
      </c>
      <c r="J41" s="34">
        <f t="shared" si="3"/>
        <v>154708059</v>
      </c>
      <c r="K41" s="34">
        <f t="shared" si="3"/>
        <v>12741349</v>
      </c>
      <c r="L41" s="34">
        <f t="shared" si="3"/>
        <v>81280790</v>
      </c>
      <c r="M41" s="34">
        <f t="shared" si="3"/>
        <v>-111457753</v>
      </c>
      <c r="N41" s="34">
        <f t="shared" si="3"/>
        <v>-17435614</v>
      </c>
      <c r="O41" s="34">
        <f t="shared" si="3"/>
        <v>142314644</v>
      </c>
      <c r="P41" s="34">
        <f t="shared" si="3"/>
        <v>151066648</v>
      </c>
      <c r="Q41" s="34">
        <f t="shared" si="3"/>
        <v>-80898705</v>
      </c>
      <c r="R41" s="34">
        <f t="shared" si="3"/>
        <v>212482587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349755032</v>
      </c>
      <c r="X41" s="34">
        <f t="shared" si="3"/>
        <v>-1439420680</v>
      </c>
      <c r="Y41" s="34">
        <f t="shared" si="3"/>
        <v>1789175712</v>
      </c>
      <c r="Z41" s="35">
        <f>+IF(X41&lt;&gt;0,+(Y41/X41)*100,0)</f>
        <v>-124.29831923770888</v>
      </c>
      <c r="AA41" s="36">
        <f>+AA17+AA30+AA39</f>
        <v>-2979647811</v>
      </c>
    </row>
    <row r="42" spans="1:27" x14ac:dyDescent="0.25">
      <c r="A42" s="23" t="s">
        <v>63</v>
      </c>
      <c r="B42" s="17" t="s">
        <v>64</v>
      </c>
      <c r="C42" s="32">
        <v>1098211699</v>
      </c>
      <c r="D42" s="32"/>
      <c r="E42" s="33">
        <v>1115009470</v>
      </c>
      <c r="F42" s="34">
        <v>891578436</v>
      </c>
      <c r="G42" s="34">
        <v>1596898402</v>
      </c>
      <c r="H42" s="34">
        <f>+G43+H60</f>
        <v>1531066121</v>
      </c>
      <c r="I42" s="34">
        <f>+H43+I60</f>
        <v>1573779164</v>
      </c>
      <c r="J42" s="34">
        <f>+G42</f>
        <v>1596898402</v>
      </c>
      <c r="K42" s="34">
        <f>+I43+K60</f>
        <v>1741482880</v>
      </c>
      <c r="L42" s="34">
        <f>+K43+L60</f>
        <v>1769904060</v>
      </c>
      <c r="M42" s="34">
        <f>+L43+M60</f>
        <v>1851184850</v>
      </c>
      <c r="N42" s="34">
        <f>+K42</f>
        <v>1741482880</v>
      </c>
      <c r="O42" s="34">
        <f>+M43+O60</f>
        <v>1739727097</v>
      </c>
      <c r="P42" s="34">
        <f>+O43+P60</f>
        <v>1882041741</v>
      </c>
      <c r="Q42" s="34">
        <f>+P43+Q60</f>
        <v>2033108389</v>
      </c>
      <c r="R42" s="34">
        <f>+O42</f>
        <v>1739727097</v>
      </c>
      <c r="S42" s="34">
        <f>+Q43+S60</f>
        <v>1952209684</v>
      </c>
      <c r="T42" s="34">
        <f>+S43+T60</f>
        <v>1952209684</v>
      </c>
      <c r="U42" s="34">
        <f>+T43+U60</f>
        <v>1952209684</v>
      </c>
      <c r="V42" s="34">
        <f>+S42</f>
        <v>1952209684</v>
      </c>
      <c r="W42" s="34">
        <f>+G42</f>
        <v>1596898402</v>
      </c>
      <c r="X42" s="34">
        <v>891578436</v>
      </c>
      <c r="Y42" s="34">
        <f>+W42-X42</f>
        <v>705319966</v>
      </c>
      <c r="Z42" s="35">
        <f>+IF(X42&lt;&gt;0,+(Y42/X42)*100,0)</f>
        <v>79.109132468968781</v>
      </c>
      <c r="AA42" s="36">
        <v>891578436</v>
      </c>
    </row>
    <row r="43" spans="1:27" x14ac:dyDescent="0.25">
      <c r="A43" s="42" t="s">
        <v>65</v>
      </c>
      <c r="B43" s="43" t="s">
        <v>64</v>
      </c>
      <c r="C43" s="44">
        <f>+C41+C42</f>
        <v>1370539120</v>
      </c>
      <c r="D43" s="44">
        <f t="shared" ref="D43:AA43" si="4">+D41+D42</f>
        <v>0</v>
      </c>
      <c r="E43" s="45">
        <f t="shared" si="4"/>
        <v>-1009030911</v>
      </c>
      <c r="F43" s="46">
        <f t="shared" si="4"/>
        <v>-2088069375</v>
      </c>
      <c r="G43" s="46">
        <f t="shared" si="4"/>
        <v>1541189702</v>
      </c>
      <c r="H43" s="46">
        <f t="shared" si="4"/>
        <v>1573779164</v>
      </c>
      <c r="I43" s="46">
        <f t="shared" si="4"/>
        <v>1741482880</v>
      </c>
      <c r="J43" s="46">
        <f>+I43</f>
        <v>1741482880</v>
      </c>
      <c r="K43" s="46">
        <f t="shared" si="4"/>
        <v>1754224229</v>
      </c>
      <c r="L43" s="46">
        <f t="shared" si="4"/>
        <v>1851184850</v>
      </c>
      <c r="M43" s="46">
        <f t="shared" si="4"/>
        <v>1739727097</v>
      </c>
      <c r="N43" s="46">
        <f>+M43</f>
        <v>1739727097</v>
      </c>
      <c r="O43" s="46">
        <f t="shared" si="4"/>
        <v>1882041741</v>
      </c>
      <c r="P43" s="46">
        <f t="shared" si="4"/>
        <v>2033108389</v>
      </c>
      <c r="Q43" s="46">
        <f t="shared" si="4"/>
        <v>1952209684</v>
      </c>
      <c r="R43" s="46">
        <f>+Q43</f>
        <v>1952209684</v>
      </c>
      <c r="S43" s="46">
        <f t="shared" si="4"/>
        <v>1952209684</v>
      </c>
      <c r="T43" s="46">
        <f t="shared" si="4"/>
        <v>1952209684</v>
      </c>
      <c r="U43" s="46">
        <f t="shared" si="4"/>
        <v>1952209684</v>
      </c>
      <c r="V43" s="46">
        <f>+U43</f>
        <v>1952209684</v>
      </c>
      <c r="W43" s="46">
        <f>+V43</f>
        <v>1952209684</v>
      </c>
      <c r="X43" s="46">
        <f t="shared" si="4"/>
        <v>-547842244</v>
      </c>
      <c r="Y43" s="46">
        <f t="shared" si="4"/>
        <v>2494495678</v>
      </c>
      <c r="Z43" s="47">
        <f>+IF(X43&lt;&gt;0,+(Y43/X43)*100,0)</f>
        <v>-455.33102007372764</v>
      </c>
      <c r="AA43" s="48">
        <f t="shared" si="4"/>
        <v>-2088069375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2" hidden="1" x14ac:dyDescent="0.25">
      <c r="G60">
        <v>1596898402</v>
      </c>
      <c r="H60">
        <v>-10123581</v>
      </c>
      <c r="J60">
        <v>1596898402</v>
      </c>
      <c r="L60">
        <v>15679831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C9A97C-EEC0-4C1E-911C-57E6F40B2FDC}"/>
</file>

<file path=customXml/itemProps2.xml><?xml version="1.0" encoding="utf-8"?>
<ds:datastoreItem xmlns:ds="http://schemas.openxmlformats.org/officeDocument/2006/customXml" ds:itemID="{39DA160B-6CC8-4999-B4DA-0994EEA37B46}"/>
</file>

<file path=customXml/itemProps3.xml><?xml version="1.0" encoding="utf-8"?>
<ds:datastoreItem xmlns:ds="http://schemas.openxmlformats.org/officeDocument/2006/customXml" ds:itemID="{1ADC9B19-02B4-487F-B3CC-A81BE18BFF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2026-05-11T20:30:20Z</dcterms:created>
  <dcterms:modified xsi:type="dcterms:W3CDTF">2026-05-11T20:31:03Z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